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\"/>
    </mc:Choice>
  </mc:AlternateContent>
  <bookViews>
    <workbookView xWindow="0" yWindow="0" windowWidth="20490" windowHeight="765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6" i="1" l="1"/>
  <c r="C59" i="1"/>
  <c r="C60" i="1"/>
  <c r="C64" i="1"/>
  <c r="C65" i="1"/>
  <c r="C66" i="1"/>
  <c r="C67" i="1"/>
  <c r="C68" i="1"/>
  <c r="C69" i="1"/>
  <c r="C70" i="1"/>
  <c r="C71" i="1"/>
  <c r="C76" i="1"/>
  <c r="C77" i="1"/>
  <c r="C78" i="1"/>
  <c r="C79" i="1"/>
  <c r="C80" i="1"/>
  <c r="C81" i="1"/>
  <c r="C82" i="1"/>
  <c r="C83" i="1"/>
  <c r="C84" i="1"/>
  <c r="C85" i="1"/>
  <c r="C86" i="1"/>
  <c r="C87" i="1"/>
  <c r="C89" i="1"/>
  <c r="G74" i="1"/>
  <c r="C120" i="1"/>
  <c r="C118" i="1"/>
  <c r="E116" i="1"/>
  <c r="G116" i="1" s="1"/>
  <c r="G117" i="1"/>
  <c r="G118" i="1"/>
  <c r="G119" i="1"/>
  <c r="C112" i="1"/>
  <c r="C113" i="1"/>
  <c r="C117" i="1" s="1"/>
  <c r="C114" i="1"/>
  <c r="G112" i="1"/>
  <c r="G113" i="1"/>
  <c r="G114" i="1"/>
  <c r="G115" i="1"/>
  <c r="F111" i="1"/>
  <c r="G111" i="1" s="1"/>
  <c r="E110" i="1"/>
  <c r="C107" i="1"/>
  <c r="G108" i="1"/>
  <c r="G109" i="1"/>
  <c r="G110" i="1"/>
  <c r="C105" i="1"/>
  <c r="C111" i="1" s="1"/>
  <c r="E101" i="1"/>
  <c r="G104" i="1"/>
  <c r="G105" i="1"/>
  <c r="G106" i="1"/>
  <c r="G107" i="1"/>
  <c r="F100" i="1"/>
  <c r="E97" i="1"/>
  <c r="J96" i="1"/>
  <c r="J100" i="1" s="1"/>
  <c r="E96" i="1"/>
  <c r="E95" i="1"/>
  <c r="J93" i="1"/>
  <c r="J94" i="1"/>
  <c r="C93" i="1"/>
  <c r="C94" i="1"/>
  <c r="C100" i="1" s="1"/>
  <c r="G94" i="1"/>
  <c r="G95" i="1"/>
  <c r="G96" i="1"/>
  <c r="G97" i="1"/>
  <c r="G98" i="1"/>
  <c r="G99" i="1"/>
  <c r="G100" i="1"/>
  <c r="G101" i="1"/>
  <c r="G102" i="1"/>
  <c r="G103" i="1"/>
  <c r="J90" i="1"/>
  <c r="E90" i="1"/>
  <c r="E88" i="1"/>
  <c r="G88" i="1"/>
  <c r="G89" i="1"/>
  <c r="G90" i="1"/>
  <c r="G91" i="1"/>
  <c r="G92" i="1"/>
  <c r="G93" i="1"/>
  <c r="E84" i="1"/>
  <c r="G84" i="1" s="1"/>
  <c r="F84" i="1"/>
  <c r="J83" i="1"/>
  <c r="J82" i="1"/>
  <c r="F82" i="1"/>
  <c r="G82" i="1" s="1"/>
  <c r="J81" i="1"/>
  <c r="F81" i="1"/>
  <c r="J78" i="1"/>
  <c r="G81" i="1"/>
  <c r="G83" i="1"/>
  <c r="G85" i="1"/>
  <c r="G86" i="1"/>
  <c r="G87" i="1"/>
  <c r="C73" i="1"/>
  <c r="C72" i="1"/>
  <c r="G72" i="1"/>
  <c r="G73" i="1"/>
  <c r="G75" i="1"/>
  <c r="G76" i="1"/>
  <c r="G77" i="1"/>
  <c r="G78" i="1"/>
  <c r="G79" i="1"/>
  <c r="G80" i="1"/>
  <c r="J68" i="1"/>
  <c r="G67" i="1"/>
  <c r="G68" i="1"/>
  <c r="G69" i="1"/>
  <c r="G70" i="1"/>
  <c r="G71" i="1"/>
  <c r="G63" i="1"/>
  <c r="G64" i="1"/>
  <c r="G65" i="1"/>
  <c r="G66" i="1"/>
  <c r="D56" i="1"/>
  <c r="G56" i="1" s="1"/>
  <c r="L56" i="1" s="1"/>
  <c r="D55" i="1"/>
  <c r="G55" i="1" s="1"/>
  <c r="L55" i="1" s="1"/>
  <c r="G57" i="1"/>
  <c r="L57" i="1" s="1"/>
  <c r="G58" i="1"/>
  <c r="L58" i="1" s="1"/>
  <c r="G59" i="1"/>
  <c r="G60" i="1"/>
  <c r="G61" i="1"/>
  <c r="G62" i="1"/>
  <c r="C98" i="1" l="1"/>
  <c r="C99" i="1"/>
  <c r="C119" i="1"/>
  <c r="D121" i="1"/>
  <c r="G51" i="1"/>
  <c r="D54" i="1" l="1"/>
  <c r="E54" i="1"/>
  <c r="J48" i="1"/>
  <c r="G48" i="1"/>
  <c r="G49" i="1"/>
  <c r="J47" i="1"/>
  <c r="F47" i="1"/>
  <c r="G47" i="1" s="1"/>
  <c r="G43" i="1"/>
  <c r="G44" i="1"/>
  <c r="G45" i="1"/>
  <c r="G46" i="1"/>
  <c r="G42" i="1"/>
  <c r="C42" i="1"/>
  <c r="C55" i="1" s="1"/>
  <c r="C43" i="1"/>
  <c r="C45" i="1" s="1"/>
  <c r="G54" i="1" l="1"/>
  <c r="D41" i="1"/>
  <c r="K29" i="1"/>
  <c r="G38" i="1" l="1"/>
  <c r="G37" i="1"/>
  <c r="G36" i="1"/>
  <c r="G35" i="1"/>
  <c r="G33" i="1"/>
  <c r="G32" i="1"/>
  <c r="L29" i="1"/>
  <c r="E41" i="1"/>
  <c r="G31" i="1" l="1"/>
  <c r="G34" i="1"/>
  <c r="G39" i="1"/>
  <c r="G29" i="1"/>
  <c r="G30" i="1"/>
  <c r="G27" i="1"/>
  <c r="G24" i="1" l="1"/>
  <c r="G23" i="1"/>
  <c r="F21" i="1"/>
  <c r="F22" i="1"/>
  <c r="G22" i="1"/>
  <c r="G21" i="1"/>
  <c r="G20" i="1"/>
  <c r="G19" i="1"/>
  <c r="E121" i="1" l="1"/>
  <c r="E26" i="1"/>
  <c r="D26" i="1"/>
  <c r="D122" i="1" s="1"/>
  <c r="G13" i="1"/>
  <c r="G14" i="1"/>
  <c r="G15" i="1"/>
  <c r="G16" i="1"/>
  <c r="G17" i="1"/>
  <c r="G18" i="1"/>
  <c r="G12" i="1"/>
  <c r="G11" i="1"/>
  <c r="G25" i="1"/>
  <c r="G28" i="1"/>
  <c r="G40" i="1"/>
  <c r="G50" i="1"/>
  <c r="G53" i="1"/>
  <c r="G120" i="1"/>
  <c r="G10" i="1"/>
  <c r="I122" i="1"/>
  <c r="E122" i="1" l="1"/>
  <c r="G121" i="1"/>
  <c r="G41" i="1"/>
  <c r="G26" i="1"/>
  <c r="G122" i="1" l="1"/>
</calcChain>
</file>

<file path=xl/sharedStrings.xml><?xml version="1.0" encoding="utf-8"?>
<sst xmlns="http://schemas.openxmlformats.org/spreadsheetml/2006/main" count="213" uniqueCount="142">
  <si>
    <t>Інформація про надходження і використання благодійних пожертв від фізичних та юридичних осіб</t>
  </si>
  <si>
    <t>Період</t>
  </si>
  <si>
    <t>Найменування юридичної особи (або позначення фізичної особи)</t>
  </si>
  <si>
    <t>Благодійні пожертви, що були отриманні закладом охорони здоров'я від фізичних та юридичних осіб</t>
  </si>
  <si>
    <t>В грошовій формі, тис.грн.</t>
  </si>
  <si>
    <t>В натуральнй формі (товари і послуги), тис.грн.</t>
  </si>
  <si>
    <t>Перелік товарів і послуг в натуральній формі</t>
  </si>
  <si>
    <t>Всього отримано благодійних пожертв, тис. грн.</t>
  </si>
  <si>
    <t>Використання закладом охорони здоров'я благодійних пожертв, отриманих у грошовій та натуральній (товари і послуги) формі</t>
  </si>
  <si>
    <t>Напрямки використання у грошовій формі (стаття витрат)</t>
  </si>
  <si>
    <t>Сума, тис.грн.</t>
  </si>
  <si>
    <t>Перелік використаних товарів та послуг у натуральній формі</t>
  </si>
  <si>
    <t>Залишок невикористаних грошових коштів, товарів та послуг на кінець звітного періоду, тис.грн.</t>
  </si>
  <si>
    <t>І квартал</t>
  </si>
  <si>
    <t>ІІ квартал</t>
  </si>
  <si>
    <t>ІІІ квартал</t>
  </si>
  <si>
    <t>ІV квартал</t>
  </si>
  <si>
    <t>Всього за рік</t>
  </si>
  <si>
    <t>х</t>
  </si>
  <si>
    <t>К.З. Горин</t>
  </si>
  <si>
    <t>Головний бухгалтер</t>
  </si>
  <si>
    <t>В.В. Пасічник</t>
  </si>
  <si>
    <t>Депозитна програма "Берегиння"</t>
  </si>
  <si>
    <t>Фізичні особи</t>
  </si>
  <si>
    <t>Всього за І квартал</t>
  </si>
  <si>
    <t>Всього за ІІ квартал</t>
  </si>
  <si>
    <t>Всього за ІІІ квартал</t>
  </si>
  <si>
    <t>Всього за ІV квартал</t>
  </si>
  <si>
    <t>ТОВ "Мові Хелс"</t>
  </si>
  <si>
    <t>Меблі</t>
  </si>
  <si>
    <t>Група активних молодих людей</t>
  </si>
  <si>
    <t>Проектор з екраном</t>
  </si>
  <si>
    <t>ПП "Гранд Імпорт"</t>
  </si>
  <si>
    <t>Посуд,  продукти харчування</t>
  </si>
  <si>
    <t>Продукти харчування</t>
  </si>
  <si>
    <t>Громадська організація "Коло довіри"</t>
  </si>
  <si>
    <t>Дитячий одяг</t>
  </si>
  <si>
    <t>Фізична особа Бондарчук О. В.</t>
  </si>
  <si>
    <t>Дитяче взуття</t>
  </si>
  <si>
    <t>Працівники СБУ у Хмельницькій області</t>
  </si>
  <si>
    <t>Дитячий одяг (повзуни)</t>
  </si>
  <si>
    <t>Бригада тактичної авіації м.</t>
  </si>
  <si>
    <t>Памперси</t>
  </si>
  <si>
    <t>Памперси, дитячий одяг</t>
  </si>
  <si>
    <t>Працівники заправки "WOG №7"</t>
  </si>
  <si>
    <t>Дитячий одяг, продукти харчування</t>
  </si>
  <si>
    <t>Міський голова</t>
  </si>
  <si>
    <t>Студенти медичного коледжу</t>
  </si>
  <si>
    <t>Працівники сервісного центру МВС</t>
  </si>
  <si>
    <t>Миючі засоби, продукти харчування</t>
  </si>
  <si>
    <t>Фізична особа Реформатор І. Л.</t>
  </si>
  <si>
    <t>Меблі медичного призначення (шафа, стіл, кушетка медична)</t>
  </si>
  <si>
    <t>Курсанти НАДПСУ ІІІ факультету</t>
  </si>
  <si>
    <t>Продукти харчування, дитячі розмальовки</t>
  </si>
  <si>
    <t>Памперси, засоби гігієни, продукти харчування,</t>
  </si>
  <si>
    <t>Посуд, дитячий одяг, меблі, дитячі іграшки, засоби гігієни, продукти харчування</t>
  </si>
  <si>
    <t>Засоби гігієни, продукти харчування</t>
  </si>
  <si>
    <t>Благодійний фонд "Подаруй дитині посмішку"</t>
  </si>
  <si>
    <t>Дитяче взуття, розмальовки, засоби гігієни,продукти харчування, канцелярські товари</t>
  </si>
  <si>
    <t>Продукти харчування, канцелярські товари, засоби гігієни</t>
  </si>
  <si>
    <t>Громадська організація Групіровка</t>
  </si>
  <si>
    <t>Засоби гігієни, памперси, продукти харчування</t>
  </si>
  <si>
    <t>Працівники обласної прокуратури</t>
  </si>
  <si>
    <t>Дитячі іграшки, засоби гігієни</t>
  </si>
  <si>
    <t>Засоби гігієни</t>
  </si>
  <si>
    <t>Служба порятунку у Хмельницькій області</t>
  </si>
  <si>
    <t>Продукти харчування, дитячий одяг</t>
  </si>
  <si>
    <t>Працівники апеляційного суду</t>
  </si>
  <si>
    <t>Дитяче взуття, засоби гігієни</t>
  </si>
  <si>
    <t>ПП Вікарчук з СВ</t>
  </si>
  <si>
    <t>Працівники СБУ</t>
  </si>
  <si>
    <t>Працівники поліції м. Хмельницького</t>
  </si>
  <si>
    <t>Дитячий одяг, миючі засоби, продукти харчування, засоби гігієни</t>
  </si>
  <si>
    <t>Миючі засоби, продукти харчування, засоби гігієни</t>
  </si>
  <si>
    <t>ПП "Схід"</t>
  </si>
  <si>
    <t>Т.в.о. головного лікаря</t>
  </si>
  <si>
    <t>Матвійчук Володимир Анаталійович</t>
  </si>
  <si>
    <t>Засоби гігієни, миючі засоби</t>
  </si>
  <si>
    <t>АВС Pharmacy USA</t>
  </si>
  <si>
    <t>Засоби гігієни, сифон до умивальника, ванна, умивальник, панель</t>
  </si>
  <si>
    <t>Групіровка "Хелс"</t>
  </si>
  <si>
    <t>Засоби гігієни, миючі засоби, дитячі речі, м'який інвентар</t>
  </si>
  <si>
    <t>ТОВ "Енджат- Промо"</t>
  </si>
  <si>
    <t>Медикаменти</t>
  </si>
  <si>
    <t>Волонтери м. Хмельницького</t>
  </si>
  <si>
    <t>Засоби гігієни, дитячий одяг</t>
  </si>
  <si>
    <t>Благодійна організація "Маленький громадянин"</t>
  </si>
  <si>
    <t>За послуги з виготовлення проектної документації на поточний ремонт авоматичної системи пожежної сигналізації</t>
  </si>
  <si>
    <t>Грицівський ліцей</t>
  </si>
  <si>
    <t>Приступа В. І.</t>
  </si>
  <si>
    <t>засоби гігієни</t>
  </si>
  <si>
    <t>Гр.організація "Мамочки Хм."</t>
  </si>
  <si>
    <t>Учні школи № 19</t>
  </si>
  <si>
    <t>Профспілка прац.внутр.справ Ук. В Хм. Обл.</t>
  </si>
  <si>
    <t>унітаз</t>
  </si>
  <si>
    <t>олівці, фломастери</t>
  </si>
  <si>
    <t>зміщувачі кухонні</t>
  </si>
  <si>
    <t>дитячі книги</t>
  </si>
  <si>
    <t>зміщувачі кухонні і ванна</t>
  </si>
  <si>
    <t>дитячі меблі</t>
  </si>
  <si>
    <t>фарба емаль</t>
  </si>
  <si>
    <t>дитячий одяг</t>
  </si>
  <si>
    <t>Учні ліцею № 17</t>
  </si>
  <si>
    <t>товари мед.призначення</t>
  </si>
  <si>
    <t>вікна м/пластикові</t>
  </si>
  <si>
    <t>лампи енергозб.</t>
  </si>
  <si>
    <t>кран шаровий</t>
  </si>
  <si>
    <t>зміщувачі на ванну</t>
  </si>
  <si>
    <t xml:space="preserve">стілець офісний </t>
  </si>
  <si>
    <t>стелажі пластикові</t>
  </si>
  <si>
    <t>драбина</t>
  </si>
  <si>
    <t>Учні школи № 22</t>
  </si>
  <si>
    <t>Теофіпольська ЦРЛ</t>
  </si>
  <si>
    <t>засоби гігієни, миючі засоби, дитячий одяг</t>
  </si>
  <si>
    <t>Фізична особа</t>
  </si>
  <si>
    <t>Інформаційний стенд</t>
  </si>
  <si>
    <t>ТОВ "Мові -Хелс"</t>
  </si>
  <si>
    <t>диван</t>
  </si>
  <si>
    <t>миючі засоби</t>
  </si>
  <si>
    <t>Прикордонна академія</t>
  </si>
  <si>
    <t>миючі засоби, засоби гігієни</t>
  </si>
  <si>
    <t>Громадське угрупування ХЕЛП</t>
  </si>
  <si>
    <t>Інтернет магазин ФАМО</t>
  </si>
  <si>
    <t>Учні ВПУ № 4</t>
  </si>
  <si>
    <t>миючі засоби, ел.лампочки, засоби гігієни, відро пластикове</t>
  </si>
  <si>
    <t>Представники поліції у Хм. Обл.</t>
  </si>
  <si>
    <t>СБУ у Хм.обл.</t>
  </si>
  <si>
    <t>Рятувальна служба у Хм. Обл.</t>
  </si>
  <si>
    <t>ТОВ АВ Метал Груп</t>
  </si>
  <si>
    <t>дитячі пеленки</t>
  </si>
  <si>
    <t>дитячі іграшки</t>
  </si>
  <si>
    <t>ПП Міленіум</t>
  </si>
  <si>
    <t>Укр,-амер. Допологовий комітет</t>
  </si>
  <si>
    <t>дитячі іграшки, дитячі посібники</t>
  </si>
  <si>
    <t>бойлери</t>
  </si>
  <si>
    <t>світильники</t>
  </si>
  <si>
    <t>ТОВ "Будресурс"</t>
  </si>
  <si>
    <t>Центр проф.-тех.освіти сфери послуг</t>
  </si>
  <si>
    <t>засоби гігієни, миючі засоби, дитячі горщики</t>
  </si>
  <si>
    <t>рушники махрові</t>
  </si>
  <si>
    <t>продукти харчування</t>
  </si>
  <si>
    <r>
      <rPr>
        <b/>
        <u/>
        <sz val="14"/>
        <color theme="1"/>
        <rFont val="Calibri"/>
        <family val="2"/>
        <charset val="204"/>
        <scheme val="minor"/>
      </rPr>
      <t>Хмельницький спеціалізований будинок дитини "Берізка"</t>
    </r>
    <r>
      <rPr>
        <b/>
        <u/>
        <sz val="11"/>
        <color theme="1"/>
        <rFont val="Calibri"/>
        <family val="2"/>
        <charset val="204"/>
        <scheme val="minor"/>
      </rPr>
      <t xml:space="preserve">  за       2018   рік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</si>
</sst>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2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Border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27"/>
  <sheetViews>
    <sheetView tabSelected="1" zoomScaleNormal="100" workbookViewId="0">
      <selection activeCell="I6" sqref="I6"/>
    </sheetView>
  </sheetViews>
  <sheetFormatPr defaultRowHeight="15" x14ac:dyDescent="0.25"/>
  <cols>
    <col min="1" max="1" width="0.5703125" customWidth="1"/>
    <col min="2" max="2" width="8.5703125" customWidth="1"/>
    <col min="3" max="3" width="22.7109375" customWidth="1"/>
    <col min="4" max="4" width="12.42578125" customWidth="1"/>
    <col min="5" max="5" width="14.5703125" customWidth="1"/>
    <col min="6" max="6" width="19.7109375" customWidth="1"/>
    <col min="7" max="7" width="11.140625" customWidth="1"/>
    <col min="8" max="8" width="14.5703125" customWidth="1"/>
    <col min="10" max="10" width="21.28515625" customWidth="1"/>
    <col min="11" max="11" width="9.140625" customWidth="1"/>
    <col min="12" max="12" width="13.7109375" customWidth="1"/>
  </cols>
  <sheetData>
    <row r="3" spans="2:13" ht="15.75" x14ac:dyDescent="0.25">
      <c r="C3" s="14" t="s">
        <v>0</v>
      </c>
      <c r="D3" s="14"/>
      <c r="E3" s="14"/>
      <c r="F3" s="14"/>
      <c r="G3" s="14"/>
      <c r="H3" s="14"/>
      <c r="I3" s="14"/>
      <c r="J3" s="14"/>
      <c r="K3" s="14"/>
      <c r="L3" s="14"/>
      <c r="M3" s="14"/>
    </row>
    <row r="5" spans="2:13" ht="18.75" x14ac:dyDescent="0.3">
      <c r="C5" s="22" t="s">
        <v>141</v>
      </c>
      <c r="D5" s="22"/>
      <c r="E5" s="22"/>
      <c r="F5" s="22"/>
      <c r="G5" s="22"/>
      <c r="H5" s="22"/>
      <c r="I5" s="22"/>
      <c r="J5" s="22"/>
      <c r="K5" s="22"/>
      <c r="L5" s="22"/>
      <c r="M5" s="22"/>
    </row>
    <row r="8" spans="2:13" ht="45.75" customHeight="1" x14ac:dyDescent="0.25">
      <c r="B8" s="16" t="s">
        <v>1</v>
      </c>
      <c r="C8" s="16" t="s">
        <v>2</v>
      </c>
      <c r="D8" s="15" t="s">
        <v>3</v>
      </c>
      <c r="E8" s="15"/>
      <c r="F8" s="15"/>
      <c r="G8" s="16" t="s">
        <v>7</v>
      </c>
      <c r="H8" s="15" t="s">
        <v>8</v>
      </c>
      <c r="I8" s="15"/>
      <c r="J8" s="15"/>
      <c r="K8" s="15"/>
      <c r="L8" s="16" t="s">
        <v>12</v>
      </c>
    </row>
    <row r="9" spans="2:13" ht="107.25" customHeight="1" x14ac:dyDescent="0.25">
      <c r="B9" s="16"/>
      <c r="C9" s="16"/>
      <c r="D9" s="3" t="s">
        <v>4</v>
      </c>
      <c r="E9" s="3" t="s">
        <v>5</v>
      </c>
      <c r="F9" s="3" t="s">
        <v>6</v>
      </c>
      <c r="G9" s="16"/>
      <c r="H9" s="3" t="s">
        <v>9</v>
      </c>
      <c r="I9" s="3" t="s">
        <v>10</v>
      </c>
      <c r="J9" s="3" t="s">
        <v>11</v>
      </c>
      <c r="K9" s="3" t="s">
        <v>10</v>
      </c>
      <c r="L9" s="16"/>
    </row>
    <row r="10" spans="2:13" ht="30" x14ac:dyDescent="0.25">
      <c r="B10" s="17" t="s">
        <v>13</v>
      </c>
      <c r="C10" s="2" t="s">
        <v>22</v>
      </c>
      <c r="D10" s="4">
        <v>5503.34</v>
      </c>
      <c r="E10" s="4"/>
      <c r="F10" s="2"/>
      <c r="G10" s="4">
        <f>D10+E10</f>
        <v>5503.34</v>
      </c>
      <c r="H10" s="2"/>
      <c r="I10" s="4"/>
      <c r="J10" s="2"/>
      <c r="K10" s="4"/>
      <c r="L10" s="2">
        <v>5503.34</v>
      </c>
    </row>
    <row r="11" spans="2:13" x14ac:dyDescent="0.25">
      <c r="B11" s="18"/>
      <c r="C11" s="2" t="s">
        <v>23</v>
      </c>
      <c r="D11" s="4">
        <v>310</v>
      </c>
      <c r="E11" s="4"/>
      <c r="F11" s="2"/>
      <c r="G11" s="4">
        <f>D11+E11</f>
        <v>310</v>
      </c>
      <c r="H11" s="2"/>
      <c r="I11" s="4"/>
      <c r="J11" s="2"/>
      <c r="K11" s="4"/>
      <c r="L11" s="4">
        <v>240</v>
      </c>
    </row>
    <row r="12" spans="2:13" x14ac:dyDescent="0.25">
      <c r="B12" s="18"/>
      <c r="C12" s="2" t="s">
        <v>28</v>
      </c>
      <c r="D12" s="4"/>
      <c r="E12" s="4">
        <v>5000</v>
      </c>
      <c r="F12" s="2" t="s">
        <v>29</v>
      </c>
      <c r="G12" s="4">
        <f>D12+E12</f>
        <v>5000</v>
      </c>
      <c r="H12" s="2"/>
      <c r="I12" s="4"/>
      <c r="J12" s="2"/>
      <c r="K12" s="4"/>
      <c r="L12" s="4">
        <v>5000</v>
      </c>
    </row>
    <row r="13" spans="2:13" ht="45" x14ac:dyDescent="0.25">
      <c r="B13" s="18"/>
      <c r="C13" s="2" t="s">
        <v>23</v>
      </c>
      <c r="D13" s="4"/>
      <c r="E13" s="4">
        <v>40450</v>
      </c>
      <c r="F13" s="2" t="s">
        <v>34</v>
      </c>
      <c r="G13" s="4">
        <f t="shared" ref="G13:G24" si="0">D13+E13</f>
        <v>40450</v>
      </c>
      <c r="H13" s="2"/>
      <c r="I13" s="4"/>
      <c r="J13" s="2" t="s">
        <v>54</v>
      </c>
      <c r="K13" s="4"/>
      <c r="L13" s="4">
        <v>13243</v>
      </c>
    </row>
    <row r="14" spans="2:13" ht="30" x14ac:dyDescent="0.25">
      <c r="B14" s="18"/>
      <c r="C14" s="2" t="s">
        <v>30</v>
      </c>
      <c r="D14" s="4"/>
      <c r="E14" s="4">
        <v>15835</v>
      </c>
      <c r="F14" s="2" t="s">
        <v>31</v>
      </c>
      <c r="G14" s="4">
        <f t="shared" si="0"/>
        <v>15835</v>
      </c>
      <c r="H14" s="2"/>
      <c r="I14" s="4"/>
      <c r="J14" s="2"/>
      <c r="K14" s="4"/>
      <c r="L14" s="4">
        <v>15835</v>
      </c>
    </row>
    <row r="15" spans="2:13" ht="30" x14ac:dyDescent="0.25">
      <c r="B15" s="18"/>
      <c r="C15" s="2" t="s">
        <v>32</v>
      </c>
      <c r="D15" s="4"/>
      <c r="E15" s="4">
        <v>3160</v>
      </c>
      <c r="F15" s="2" t="s">
        <v>33</v>
      </c>
      <c r="G15" s="4">
        <f t="shared" si="0"/>
        <v>3160</v>
      </c>
      <c r="H15" s="2"/>
      <c r="I15" s="4"/>
      <c r="J15" s="2" t="s">
        <v>34</v>
      </c>
      <c r="K15" s="4"/>
      <c r="L15" s="4">
        <v>2140</v>
      </c>
    </row>
    <row r="16" spans="2:13" ht="30" x14ac:dyDescent="0.25">
      <c r="B16" s="18"/>
      <c r="C16" s="2" t="s">
        <v>35</v>
      </c>
      <c r="D16" s="4"/>
      <c r="E16" s="4">
        <v>1690</v>
      </c>
      <c r="F16" s="2" t="s">
        <v>36</v>
      </c>
      <c r="G16" s="4">
        <f t="shared" si="0"/>
        <v>1690</v>
      </c>
      <c r="H16" s="2"/>
      <c r="I16" s="4"/>
      <c r="J16" s="2"/>
      <c r="K16" s="4"/>
      <c r="L16" s="4">
        <v>1690</v>
      </c>
    </row>
    <row r="17" spans="2:12" ht="30" x14ac:dyDescent="0.25">
      <c r="B17" s="18"/>
      <c r="C17" s="2" t="s">
        <v>37</v>
      </c>
      <c r="D17" s="4"/>
      <c r="E17" s="4">
        <v>2000</v>
      </c>
      <c r="F17" s="2" t="s">
        <v>38</v>
      </c>
      <c r="G17" s="4">
        <f t="shared" si="0"/>
        <v>2000</v>
      </c>
      <c r="H17" s="2"/>
      <c r="I17" s="4"/>
      <c r="J17" s="2"/>
      <c r="K17" s="4"/>
      <c r="L17" s="4">
        <v>2000</v>
      </c>
    </row>
    <row r="18" spans="2:12" ht="30" x14ac:dyDescent="0.25">
      <c r="B18" s="18"/>
      <c r="C18" s="2" t="s">
        <v>39</v>
      </c>
      <c r="D18" s="4"/>
      <c r="E18" s="4">
        <v>1380</v>
      </c>
      <c r="F18" s="2" t="s">
        <v>40</v>
      </c>
      <c r="G18" s="4">
        <f t="shared" si="0"/>
        <v>1380</v>
      </c>
      <c r="H18" s="2"/>
      <c r="I18" s="4"/>
      <c r="J18" s="2"/>
      <c r="K18" s="4"/>
      <c r="L18" s="4">
        <v>1380</v>
      </c>
    </row>
    <row r="19" spans="2:12" ht="30" x14ac:dyDescent="0.25">
      <c r="B19" s="18"/>
      <c r="C19" s="2" t="s">
        <v>41</v>
      </c>
      <c r="D19" s="4"/>
      <c r="E19" s="4">
        <v>6044</v>
      </c>
      <c r="F19" s="2" t="s">
        <v>43</v>
      </c>
      <c r="G19" s="4">
        <f t="shared" si="0"/>
        <v>6044</v>
      </c>
      <c r="H19" s="2"/>
      <c r="I19" s="4"/>
      <c r="J19" s="2" t="s">
        <v>42</v>
      </c>
      <c r="K19" s="4"/>
      <c r="L19" s="4">
        <v>3740</v>
      </c>
    </row>
    <row r="20" spans="2:12" ht="45" x14ac:dyDescent="0.25">
      <c r="B20" s="18"/>
      <c r="C20" s="2" t="s">
        <v>44</v>
      </c>
      <c r="D20" s="4"/>
      <c r="E20" s="4">
        <v>1600</v>
      </c>
      <c r="F20" s="2" t="s">
        <v>45</v>
      </c>
      <c r="G20" s="4">
        <f t="shared" si="0"/>
        <v>1600</v>
      </c>
      <c r="H20" s="2"/>
      <c r="I20" s="4"/>
      <c r="J20" s="2" t="s">
        <v>34</v>
      </c>
      <c r="K20" s="4"/>
      <c r="L20" s="4">
        <v>1000</v>
      </c>
    </row>
    <row r="21" spans="2:12" ht="30" x14ac:dyDescent="0.25">
      <c r="B21" s="18"/>
      <c r="C21" s="2" t="s">
        <v>46</v>
      </c>
      <c r="D21" s="4"/>
      <c r="E21" s="4">
        <v>2675</v>
      </c>
      <c r="F21" s="2" t="str">
        <f t="shared" ref="F21:F22" si="1">$J$20</f>
        <v>Продукти харчування</v>
      </c>
      <c r="G21" s="4">
        <f t="shared" si="0"/>
        <v>2675</v>
      </c>
      <c r="H21" s="2"/>
      <c r="I21" s="4"/>
      <c r="J21" s="2" t="s">
        <v>34</v>
      </c>
      <c r="K21" s="4"/>
      <c r="L21" s="4"/>
    </row>
    <row r="22" spans="2:12" ht="30" x14ac:dyDescent="0.25">
      <c r="B22" s="18"/>
      <c r="C22" s="2" t="s">
        <v>47</v>
      </c>
      <c r="D22" s="4"/>
      <c r="E22" s="4">
        <v>448</v>
      </c>
      <c r="F22" s="2" t="str">
        <f t="shared" si="1"/>
        <v>Продукти харчування</v>
      </c>
      <c r="G22" s="4">
        <f t="shared" si="0"/>
        <v>448</v>
      </c>
      <c r="H22" s="2"/>
      <c r="I22" s="4"/>
      <c r="J22" s="2" t="s">
        <v>34</v>
      </c>
      <c r="K22" s="4"/>
      <c r="L22" s="4"/>
    </row>
    <row r="23" spans="2:12" ht="45" x14ac:dyDescent="0.25">
      <c r="B23" s="18"/>
      <c r="C23" s="2" t="s">
        <v>48</v>
      </c>
      <c r="D23" s="4"/>
      <c r="E23" s="4">
        <v>1506</v>
      </c>
      <c r="F23" s="2" t="s">
        <v>49</v>
      </c>
      <c r="G23" s="4">
        <f t="shared" si="0"/>
        <v>1506</v>
      </c>
      <c r="H23" s="2"/>
      <c r="I23" s="4"/>
      <c r="J23" s="2" t="s">
        <v>49</v>
      </c>
      <c r="K23" s="4"/>
      <c r="L23" s="4"/>
    </row>
    <row r="24" spans="2:12" ht="60" x14ac:dyDescent="0.25">
      <c r="B24" s="18"/>
      <c r="C24" s="2" t="s">
        <v>50</v>
      </c>
      <c r="D24" s="4"/>
      <c r="E24" s="4">
        <v>10150</v>
      </c>
      <c r="F24" s="2" t="s">
        <v>51</v>
      </c>
      <c r="G24" s="4">
        <f t="shared" si="0"/>
        <v>10150</v>
      </c>
      <c r="H24" s="2"/>
      <c r="I24" s="4"/>
      <c r="J24" s="2"/>
      <c r="K24" s="4"/>
      <c r="L24" s="4">
        <v>10150</v>
      </c>
    </row>
    <row r="25" spans="2:12" ht="45" x14ac:dyDescent="0.25">
      <c r="B25" s="18"/>
      <c r="C25" s="2" t="s">
        <v>52</v>
      </c>
      <c r="D25" s="4"/>
      <c r="E25" s="4">
        <v>482</v>
      </c>
      <c r="F25" s="2" t="s">
        <v>53</v>
      </c>
      <c r="G25" s="4">
        <f t="shared" ref="G25:G120" si="2">D25+E25</f>
        <v>482</v>
      </c>
      <c r="H25" s="2"/>
      <c r="I25" s="4"/>
      <c r="J25" s="2" t="s">
        <v>53</v>
      </c>
      <c r="K25" s="4"/>
      <c r="L25" s="4"/>
    </row>
    <row r="26" spans="2:12" x14ac:dyDescent="0.25">
      <c r="B26" s="18"/>
      <c r="C26" s="7" t="s">
        <v>24</v>
      </c>
      <c r="D26" s="6">
        <f>SUM(D10:D25)</f>
        <v>5813.34</v>
      </c>
      <c r="E26" s="6">
        <f>SUM(E10:E25)</f>
        <v>92420</v>
      </c>
      <c r="F26" s="2"/>
      <c r="G26" s="6">
        <f>SUM(G10:G25)</f>
        <v>98233.34</v>
      </c>
      <c r="H26" s="2"/>
      <c r="I26" s="4"/>
      <c r="J26" s="2"/>
      <c r="K26" s="4"/>
      <c r="L26" s="4"/>
    </row>
    <row r="27" spans="2:12" ht="30" x14ac:dyDescent="0.25">
      <c r="B27" s="8"/>
      <c r="C27" s="2" t="s">
        <v>22</v>
      </c>
      <c r="D27" s="11">
        <v>10175.540000000001</v>
      </c>
      <c r="E27" s="11"/>
      <c r="F27" s="12"/>
      <c r="G27" s="11">
        <f>SUM(D27:F27)</f>
        <v>10175.540000000001</v>
      </c>
      <c r="H27" s="2"/>
      <c r="I27" s="4"/>
      <c r="J27" s="2"/>
      <c r="K27" s="4"/>
      <c r="L27" s="4">
        <v>10175.540000000001</v>
      </c>
    </row>
    <row r="28" spans="2:12" ht="15" customHeight="1" x14ac:dyDescent="0.25">
      <c r="B28" s="19" t="s">
        <v>14</v>
      </c>
      <c r="C28" s="2" t="s">
        <v>23</v>
      </c>
      <c r="D28" s="4">
        <v>584.35</v>
      </c>
      <c r="E28" s="4"/>
      <c r="F28" s="2"/>
      <c r="G28" s="4">
        <f t="shared" si="2"/>
        <v>584.35</v>
      </c>
      <c r="H28" s="2"/>
      <c r="I28" s="4"/>
      <c r="J28" s="2"/>
      <c r="K28" s="4"/>
      <c r="L28" s="4">
        <v>584.35</v>
      </c>
    </row>
    <row r="29" spans="2:12" ht="78.75" customHeight="1" x14ac:dyDescent="0.25">
      <c r="B29" s="19"/>
      <c r="C29" s="10" t="s">
        <v>23</v>
      </c>
      <c r="D29" s="4"/>
      <c r="E29" s="4">
        <v>16386</v>
      </c>
      <c r="F29" s="2" t="s">
        <v>55</v>
      </c>
      <c r="G29" s="4">
        <f t="shared" si="2"/>
        <v>16386</v>
      </c>
      <c r="H29" s="2"/>
      <c r="I29" s="4"/>
      <c r="J29" s="2" t="s">
        <v>56</v>
      </c>
      <c r="K29" s="4">
        <f>5839+1620</f>
        <v>7459</v>
      </c>
      <c r="L29" s="4">
        <f>10547-1620</f>
        <v>8927</v>
      </c>
    </row>
    <row r="30" spans="2:12" ht="41.25" customHeight="1" x14ac:dyDescent="0.25">
      <c r="B30" s="19"/>
      <c r="C30" s="10" t="s">
        <v>57</v>
      </c>
      <c r="D30" s="4"/>
      <c r="E30" s="4">
        <v>5046</v>
      </c>
      <c r="F30" s="2" t="s">
        <v>58</v>
      </c>
      <c r="G30" s="4">
        <f t="shared" si="2"/>
        <v>5046</v>
      </c>
      <c r="H30" s="2"/>
      <c r="I30" s="4"/>
      <c r="J30" s="2" t="s">
        <v>59</v>
      </c>
      <c r="K30" s="4">
        <v>2361</v>
      </c>
      <c r="L30" s="4">
        <v>2685</v>
      </c>
    </row>
    <row r="31" spans="2:12" ht="15" customHeight="1" x14ac:dyDescent="0.25">
      <c r="B31" s="19"/>
      <c r="C31" s="10" t="s">
        <v>74</v>
      </c>
      <c r="D31" s="4"/>
      <c r="E31" s="4">
        <v>714</v>
      </c>
      <c r="F31" s="2" t="s">
        <v>38</v>
      </c>
      <c r="G31" s="4">
        <f t="shared" si="2"/>
        <v>714</v>
      </c>
      <c r="H31" s="2"/>
      <c r="I31" s="4"/>
      <c r="J31" s="2"/>
      <c r="K31" s="4"/>
      <c r="L31" s="4">
        <v>714</v>
      </c>
    </row>
    <row r="32" spans="2:12" ht="42.75" customHeight="1" x14ac:dyDescent="0.25">
      <c r="B32" s="19"/>
      <c r="C32" s="10" t="s">
        <v>60</v>
      </c>
      <c r="D32" s="4"/>
      <c r="E32" s="4">
        <v>6562</v>
      </c>
      <c r="F32" s="2" t="s">
        <v>61</v>
      </c>
      <c r="G32" s="4">
        <f t="shared" si="2"/>
        <v>6562</v>
      </c>
      <c r="H32" s="2"/>
      <c r="I32" s="4"/>
      <c r="J32" s="2" t="s">
        <v>56</v>
      </c>
      <c r="K32" s="4">
        <v>4942</v>
      </c>
      <c r="L32" s="4">
        <v>1620</v>
      </c>
    </row>
    <row r="33" spans="2:12" ht="27" customHeight="1" x14ac:dyDescent="0.25">
      <c r="B33" s="19"/>
      <c r="C33" s="10" t="s">
        <v>62</v>
      </c>
      <c r="D33" s="4"/>
      <c r="E33" s="4">
        <v>6715</v>
      </c>
      <c r="F33" s="2" t="s">
        <v>63</v>
      </c>
      <c r="G33" s="4">
        <f t="shared" si="2"/>
        <v>6715</v>
      </c>
      <c r="H33" s="2"/>
      <c r="I33" s="4"/>
      <c r="J33" s="2" t="s">
        <v>64</v>
      </c>
      <c r="K33" s="4">
        <v>6015</v>
      </c>
      <c r="L33" s="4">
        <v>700</v>
      </c>
    </row>
    <row r="34" spans="2:12" ht="26.25" customHeight="1" x14ac:dyDescent="0.25">
      <c r="B34" s="19"/>
      <c r="C34" s="10" t="s">
        <v>65</v>
      </c>
      <c r="D34" s="4"/>
      <c r="E34" s="4">
        <v>2425</v>
      </c>
      <c r="F34" s="2" t="s">
        <v>66</v>
      </c>
      <c r="G34" s="4">
        <f t="shared" si="2"/>
        <v>2425</v>
      </c>
      <c r="H34" s="2"/>
      <c r="I34" s="4"/>
      <c r="J34" s="2" t="s">
        <v>34</v>
      </c>
      <c r="K34" s="4">
        <v>775</v>
      </c>
      <c r="L34" s="4">
        <v>1650</v>
      </c>
    </row>
    <row r="35" spans="2:12" ht="26.25" customHeight="1" x14ac:dyDescent="0.25">
      <c r="B35" s="19"/>
      <c r="C35" s="10" t="s">
        <v>67</v>
      </c>
      <c r="D35" s="4"/>
      <c r="E35" s="4">
        <v>5092</v>
      </c>
      <c r="F35" s="2" t="s">
        <v>68</v>
      </c>
      <c r="G35" s="4">
        <f t="shared" si="2"/>
        <v>5092</v>
      </c>
      <c r="H35" s="2"/>
      <c r="I35" s="4"/>
      <c r="J35" s="2" t="s">
        <v>64</v>
      </c>
      <c r="K35" s="4">
        <v>1292</v>
      </c>
      <c r="L35" s="4">
        <v>3800</v>
      </c>
    </row>
    <row r="36" spans="2:12" ht="26.25" customHeight="1" x14ac:dyDescent="0.25">
      <c r="B36" s="19"/>
      <c r="C36" s="10" t="s">
        <v>69</v>
      </c>
      <c r="D36" s="4"/>
      <c r="E36" s="4">
        <v>3450</v>
      </c>
      <c r="F36" s="2" t="s">
        <v>36</v>
      </c>
      <c r="G36" s="4">
        <f t="shared" si="2"/>
        <v>3450</v>
      </c>
      <c r="H36" s="2"/>
      <c r="I36" s="4"/>
      <c r="J36" s="2"/>
      <c r="K36" s="4"/>
      <c r="L36" s="4">
        <v>3450</v>
      </c>
    </row>
    <row r="37" spans="2:12" ht="26.25" customHeight="1" x14ac:dyDescent="0.25">
      <c r="B37" s="19"/>
      <c r="C37" s="10" t="s">
        <v>70</v>
      </c>
      <c r="D37" s="4"/>
      <c r="E37" s="4">
        <v>18922</v>
      </c>
      <c r="F37" s="2" t="s">
        <v>45</v>
      </c>
      <c r="G37" s="4">
        <f t="shared" si="2"/>
        <v>18922</v>
      </c>
      <c r="H37" s="2"/>
      <c r="I37" s="4"/>
      <c r="J37" s="2" t="s">
        <v>34</v>
      </c>
      <c r="K37" s="4">
        <v>486</v>
      </c>
      <c r="L37" s="4">
        <v>18436</v>
      </c>
    </row>
    <row r="38" spans="2:12" ht="26.25" customHeight="1" x14ac:dyDescent="0.25">
      <c r="B38" s="19"/>
      <c r="C38" s="10" t="s">
        <v>71</v>
      </c>
      <c r="D38" s="4"/>
      <c r="E38" s="4">
        <v>4370</v>
      </c>
      <c r="F38" s="2" t="s">
        <v>72</v>
      </c>
      <c r="G38" s="4">
        <f t="shared" si="2"/>
        <v>4370</v>
      </c>
      <c r="H38" s="2"/>
      <c r="I38" s="4"/>
      <c r="J38" s="2" t="s">
        <v>73</v>
      </c>
      <c r="K38" s="4">
        <v>1040</v>
      </c>
      <c r="L38" s="4">
        <v>3330</v>
      </c>
    </row>
    <row r="39" spans="2:12" ht="15" customHeight="1" x14ac:dyDescent="0.25">
      <c r="B39" s="19"/>
      <c r="C39" s="10"/>
      <c r="D39" s="4"/>
      <c r="E39" s="4"/>
      <c r="F39" s="2"/>
      <c r="G39" s="4">
        <f t="shared" si="2"/>
        <v>0</v>
      </c>
      <c r="H39" s="2"/>
      <c r="I39" s="4"/>
      <c r="J39" s="2"/>
      <c r="K39" s="4"/>
      <c r="L39" s="4"/>
    </row>
    <row r="40" spans="2:12" x14ac:dyDescent="0.25">
      <c r="B40" s="19"/>
      <c r="C40" s="10"/>
      <c r="D40" s="4"/>
      <c r="E40" s="4"/>
      <c r="F40" s="2"/>
      <c r="G40" s="4">
        <f t="shared" si="2"/>
        <v>0</v>
      </c>
      <c r="H40" s="2"/>
      <c r="I40" s="4"/>
      <c r="J40" s="2"/>
      <c r="K40" s="4"/>
      <c r="L40" s="4"/>
    </row>
    <row r="41" spans="2:12" x14ac:dyDescent="0.25">
      <c r="B41" s="20"/>
      <c r="C41" s="9" t="s">
        <v>25</v>
      </c>
      <c r="D41" s="6">
        <f>SUM(D27:D39)</f>
        <v>10759.890000000001</v>
      </c>
      <c r="E41" s="6">
        <f>SUM(E28:E40)</f>
        <v>69682</v>
      </c>
      <c r="F41" s="2"/>
      <c r="G41" s="6">
        <f>SUM(G27:G40)</f>
        <v>80441.89</v>
      </c>
      <c r="H41" s="2"/>
      <c r="I41" s="4"/>
      <c r="J41" s="2"/>
      <c r="K41" s="4"/>
      <c r="L41" s="4"/>
    </row>
    <row r="42" spans="2:12" ht="152.25" customHeight="1" x14ac:dyDescent="0.25">
      <c r="B42" s="13"/>
      <c r="C42" s="9" t="str">
        <f t="shared" ref="C42:C43" si="3">C27</f>
        <v>Депозитна програма "Берегиння"</v>
      </c>
      <c r="D42" s="6">
        <v>7229.01</v>
      </c>
      <c r="E42" s="6"/>
      <c r="F42" s="2"/>
      <c r="G42" s="6">
        <f>SUM(D42:F42)</f>
        <v>7229.01</v>
      </c>
      <c r="H42" s="2" t="s">
        <v>87</v>
      </c>
      <c r="I42" s="4">
        <v>6200</v>
      </c>
      <c r="J42" s="2"/>
      <c r="K42" s="4"/>
      <c r="L42" s="4">
        <v>1029.01</v>
      </c>
    </row>
    <row r="43" spans="2:12" x14ac:dyDescent="0.25">
      <c r="B43" s="13"/>
      <c r="C43" s="9" t="str">
        <f t="shared" si="3"/>
        <v>Фізичні особи</v>
      </c>
      <c r="D43" s="6">
        <v>705</v>
      </c>
      <c r="E43" s="6"/>
      <c r="F43" s="2"/>
      <c r="G43" s="6">
        <f t="shared" ref="G43:G49" si="4">SUM(D43:F43)</f>
        <v>705</v>
      </c>
      <c r="H43" s="2"/>
      <c r="I43" s="4"/>
      <c r="J43" s="2"/>
      <c r="K43" s="4"/>
      <c r="L43" s="4">
        <v>705</v>
      </c>
    </row>
    <row r="44" spans="2:12" ht="30" x14ac:dyDescent="0.25">
      <c r="B44" s="13"/>
      <c r="C44" s="9" t="s">
        <v>76</v>
      </c>
      <c r="D44" s="6">
        <v>3800</v>
      </c>
      <c r="E44" s="6"/>
      <c r="F44" s="2"/>
      <c r="G44" s="6">
        <f t="shared" si="4"/>
        <v>3800</v>
      </c>
      <c r="H44" s="2"/>
      <c r="I44" s="4"/>
      <c r="J44" s="2"/>
      <c r="K44" s="4"/>
      <c r="L44" s="4">
        <v>3800</v>
      </c>
    </row>
    <row r="45" spans="2:12" ht="60" x14ac:dyDescent="0.25">
      <c r="B45" s="13"/>
      <c r="C45" s="9" t="str">
        <f>$C$43</f>
        <v>Фізичні особи</v>
      </c>
      <c r="D45" s="6"/>
      <c r="E45" s="6">
        <v>12093</v>
      </c>
      <c r="F45" s="2" t="s">
        <v>81</v>
      </c>
      <c r="G45" s="6">
        <f t="shared" si="4"/>
        <v>12093</v>
      </c>
      <c r="H45" s="2"/>
      <c r="I45" s="4"/>
      <c r="J45" s="2" t="s">
        <v>77</v>
      </c>
      <c r="K45" s="4">
        <v>5743</v>
      </c>
      <c r="L45" s="4">
        <v>6350</v>
      </c>
    </row>
    <row r="46" spans="2:12" ht="75" x14ac:dyDescent="0.25">
      <c r="B46" s="13"/>
      <c r="C46" s="9" t="s">
        <v>78</v>
      </c>
      <c r="D46" s="6"/>
      <c r="E46" s="6">
        <v>11684</v>
      </c>
      <c r="F46" s="2" t="s">
        <v>79</v>
      </c>
      <c r="G46" s="6">
        <f t="shared" si="4"/>
        <v>11684</v>
      </c>
      <c r="H46" s="2"/>
      <c r="I46" s="4"/>
      <c r="J46" s="2" t="s">
        <v>77</v>
      </c>
      <c r="K46" s="4">
        <v>1000</v>
      </c>
      <c r="L46" s="4">
        <v>10684</v>
      </c>
    </row>
    <row r="47" spans="2:12" ht="60" x14ac:dyDescent="0.25">
      <c r="B47" s="13"/>
      <c r="C47" s="9" t="s">
        <v>80</v>
      </c>
      <c r="D47" s="6"/>
      <c r="E47" s="6">
        <v>17030</v>
      </c>
      <c r="F47" s="2" t="str">
        <f>$F$45</f>
        <v>Засоби гігієни, миючі засоби, дитячі речі, м'який інвентар</v>
      </c>
      <c r="G47" s="6">
        <f t="shared" si="4"/>
        <v>17030</v>
      </c>
      <c r="H47" s="2"/>
      <c r="I47" s="4"/>
      <c r="J47" s="2" t="str">
        <f>$J$46</f>
        <v>Засоби гігієни, миючі засоби</v>
      </c>
      <c r="K47" s="4">
        <v>3180</v>
      </c>
      <c r="L47" s="4">
        <v>13850</v>
      </c>
    </row>
    <row r="48" spans="2:12" x14ac:dyDescent="0.25">
      <c r="B48" s="13"/>
      <c r="C48" s="9" t="s">
        <v>82</v>
      </c>
      <c r="D48" s="6"/>
      <c r="E48" s="6">
        <v>19200</v>
      </c>
      <c r="F48" s="2" t="s">
        <v>83</v>
      </c>
      <c r="G48" s="6">
        <f t="shared" si="4"/>
        <v>19200</v>
      </c>
      <c r="H48" s="2"/>
      <c r="I48" s="4"/>
      <c r="J48" s="2" t="str">
        <f>$F$48</f>
        <v>Медикаменти</v>
      </c>
      <c r="K48" s="4">
        <v>1600</v>
      </c>
      <c r="L48" s="4">
        <v>17600</v>
      </c>
    </row>
    <row r="49" spans="2:12" ht="30" x14ac:dyDescent="0.25">
      <c r="B49" s="13"/>
      <c r="C49" s="9" t="s">
        <v>84</v>
      </c>
      <c r="D49" s="6"/>
      <c r="E49" s="6">
        <v>25866</v>
      </c>
      <c r="F49" s="2" t="s">
        <v>85</v>
      </c>
      <c r="G49" s="6">
        <f t="shared" si="4"/>
        <v>25866</v>
      </c>
      <c r="H49" s="2"/>
      <c r="I49" s="4"/>
      <c r="J49" s="2" t="s">
        <v>64</v>
      </c>
      <c r="K49" s="4">
        <v>4260</v>
      </c>
      <c r="L49" s="4">
        <v>21606</v>
      </c>
    </row>
    <row r="50" spans="2:12" ht="15" customHeight="1" x14ac:dyDescent="0.25">
      <c r="B50" s="19" t="s">
        <v>15</v>
      </c>
      <c r="C50" s="2" t="s">
        <v>86</v>
      </c>
      <c r="D50" s="4"/>
      <c r="E50" s="4">
        <v>3400</v>
      </c>
      <c r="F50" s="2" t="s">
        <v>36</v>
      </c>
      <c r="G50" s="4">
        <f t="shared" si="2"/>
        <v>3400</v>
      </c>
      <c r="H50" s="2"/>
      <c r="I50" s="4"/>
      <c r="J50" s="2" t="s">
        <v>36</v>
      </c>
      <c r="K50" s="4"/>
      <c r="L50" s="4">
        <v>3400</v>
      </c>
    </row>
    <row r="51" spans="2:12" ht="30.75" customHeight="1" x14ac:dyDescent="0.25">
      <c r="B51" s="19"/>
      <c r="C51" s="2" t="s">
        <v>23</v>
      </c>
      <c r="D51" s="4"/>
      <c r="E51" s="4">
        <v>3832</v>
      </c>
      <c r="F51" s="2" t="s">
        <v>34</v>
      </c>
      <c r="G51" s="4">
        <f t="shared" si="2"/>
        <v>3832</v>
      </c>
      <c r="H51" s="2"/>
      <c r="I51" s="4"/>
      <c r="J51" s="2" t="s">
        <v>34</v>
      </c>
      <c r="K51" s="4">
        <v>1873.2</v>
      </c>
      <c r="L51" s="4">
        <v>1708.8</v>
      </c>
    </row>
    <row r="52" spans="2:12" ht="15" customHeight="1" x14ac:dyDescent="0.25">
      <c r="B52" s="19"/>
      <c r="C52" s="2"/>
      <c r="D52" s="4"/>
      <c r="E52" s="4"/>
      <c r="F52" s="2"/>
      <c r="G52" s="4"/>
      <c r="H52" s="2"/>
      <c r="I52" s="4"/>
      <c r="J52" s="2"/>
      <c r="K52" s="4"/>
      <c r="L52" s="4"/>
    </row>
    <row r="53" spans="2:12" x14ac:dyDescent="0.25">
      <c r="B53" s="19"/>
      <c r="C53" s="2"/>
      <c r="D53" s="4"/>
      <c r="E53" s="4"/>
      <c r="F53" s="2"/>
      <c r="G53" s="4">
        <f t="shared" si="2"/>
        <v>0</v>
      </c>
      <c r="H53" s="2"/>
      <c r="I53" s="4"/>
      <c r="J53" s="2"/>
      <c r="K53" s="4"/>
      <c r="L53" s="4"/>
    </row>
    <row r="54" spans="2:12" x14ac:dyDescent="0.25">
      <c r="B54" s="20"/>
      <c r="C54" s="7" t="s">
        <v>26</v>
      </c>
      <c r="D54" s="6">
        <f>SUM(D42:D53)</f>
        <v>11734.01</v>
      </c>
      <c r="E54" s="6">
        <f>SUM(E45:E53)</f>
        <v>93105</v>
      </c>
      <c r="F54" s="2"/>
      <c r="G54" s="6">
        <f>SUM(D54:E54)</f>
        <v>104839.01</v>
      </c>
      <c r="H54" s="2"/>
      <c r="I54" s="4"/>
      <c r="J54" s="2"/>
      <c r="K54" s="4"/>
      <c r="L54" s="4"/>
    </row>
    <row r="55" spans="2:12" ht="26.25" customHeight="1" x14ac:dyDescent="0.25">
      <c r="B55" s="21" t="s">
        <v>16</v>
      </c>
      <c r="C55" s="12" t="str">
        <f>$C$42</f>
        <v>Депозитна програма "Берегиння"</v>
      </c>
      <c r="D55" s="11">
        <f>2355.61+2434.14+2355.61</f>
        <v>7145.3600000000006</v>
      </c>
      <c r="E55" s="11"/>
      <c r="F55" s="12"/>
      <c r="G55" s="11">
        <f>SUM(D55:F55)</f>
        <v>7145.3600000000006</v>
      </c>
      <c r="H55" s="2"/>
      <c r="I55" s="4"/>
      <c r="J55" s="2"/>
      <c r="K55" s="4"/>
      <c r="L55" s="4">
        <f>G55</f>
        <v>7145.3600000000006</v>
      </c>
    </row>
    <row r="56" spans="2:12" ht="15" customHeight="1" x14ac:dyDescent="0.25">
      <c r="B56" s="19"/>
      <c r="C56" s="2" t="str">
        <f>$C$98</f>
        <v>Фізична особа</v>
      </c>
      <c r="D56" s="4">
        <f>170+60+170+340+60+60+918</f>
        <v>1778</v>
      </c>
      <c r="E56" s="4"/>
      <c r="F56" s="2"/>
      <c r="G56" s="6">
        <f t="shared" ref="G56:G119" si="5">SUM(D56:F56)</f>
        <v>1778</v>
      </c>
      <c r="H56" s="2"/>
      <c r="I56" s="4"/>
      <c r="J56" s="2"/>
      <c r="K56" s="4"/>
      <c r="L56" s="4">
        <f t="shared" ref="L56:L58" si="6">G56</f>
        <v>1778</v>
      </c>
    </row>
    <row r="57" spans="2:12" ht="15" customHeight="1" x14ac:dyDescent="0.25">
      <c r="B57" s="19"/>
      <c r="C57" s="2" t="s">
        <v>88</v>
      </c>
      <c r="D57" s="4">
        <v>4399</v>
      </c>
      <c r="E57" s="4"/>
      <c r="F57" s="2"/>
      <c r="G57" s="6">
        <f t="shared" si="5"/>
        <v>4399</v>
      </c>
      <c r="H57" s="2"/>
      <c r="I57" s="4"/>
      <c r="J57" s="2"/>
      <c r="K57" s="4"/>
      <c r="L57" s="4">
        <f t="shared" si="6"/>
        <v>4399</v>
      </c>
    </row>
    <row r="58" spans="2:12" ht="15" customHeight="1" x14ac:dyDescent="0.25">
      <c r="B58" s="19"/>
      <c r="C58" s="2" t="s">
        <v>89</v>
      </c>
      <c r="D58" s="4">
        <v>500</v>
      </c>
      <c r="E58" s="4"/>
      <c r="F58" s="2"/>
      <c r="G58" s="6">
        <f t="shared" si="5"/>
        <v>500</v>
      </c>
      <c r="H58" s="2"/>
      <c r="I58" s="4"/>
      <c r="J58" s="2"/>
      <c r="K58" s="4"/>
      <c r="L58" s="4">
        <f t="shared" si="6"/>
        <v>500</v>
      </c>
    </row>
    <row r="59" spans="2:12" ht="15" customHeight="1" x14ac:dyDescent="0.25">
      <c r="B59" s="19"/>
      <c r="C59" s="2" t="str">
        <f t="shared" ref="C59:C60" si="7">$C$98</f>
        <v>Фізична особа</v>
      </c>
      <c r="D59" s="4"/>
      <c r="E59" s="4">
        <v>1350</v>
      </c>
      <c r="F59" s="2" t="s">
        <v>90</v>
      </c>
      <c r="G59" s="6">
        <f t="shared" si="5"/>
        <v>1350</v>
      </c>
      <c r="H59" s="2"/>
      <c r="I59" s="4"/>
      <c r="J59" s="2" t="s">
        <v>90</v>
      </c>
      <c r="K59" s="4">
        <v>1350</v>
      </c>
      <c r="L59" s="4"/>
    </row>
    <row r="60" spans="2:12" ht="15" customHeight="1" x14ac:dyDescent="0.25">
      <c r="B60" s="19"/>
      <c r="C60" s="2" t="str">
        <f t="shared" si="7"/>
        <v>Фізична особа</v>
      </c>
      <c r="D60" s="4"/>
      <c r="E60" s="4">
        <v>1160</v>
      </c>
      <c r="F60" s="2" t="s">
        <v>90</v>
      </c>
      <c r="G60" s="6">
        <f t="shared" si="5"/>
        <v>1160</v>
      </c>
      <c r="H60" s="2"/>
      <c r="I60" s="4"/>
      <c r="J60" s="2" t="s">
        <v>90</v>
      </c>
      <c r="K60" s="4">
        <v>1160</v>
      </c>
      <c r="L60" s="4"/>
    </row>
    <row r="61" spans="2:12" ht="30.75" customHeight="1" x14ac:dyDescent="0.25">
      <c r="B61" s="19"/>
      <c r="C61" s="2" t="s">
        <v>91</v>
      </c>
      <c r="D61" s="4"/>
      <c r="E61" s="4">
        <v>1460</v>
      </c>
      <c r="F61" s="2" t="s">
        <v>90</v>
      </c>
      <c r="G61" s="6">
        <f t="shared" si="5"/>
        <v>1460</v>
      </c>
      <c r="H61" s="2"/>
      <c r="I61" s="4"/>
      <c r="J61" s="2" t="s">
        <v>90</v>
      </c>
      <c r="K61" s="4">
        <v>1460</v>
      </c>
      <c r="L61" s="4"/>
    </row>
    <row r="62" spans="2:12" ht="15" customHeight="1" x14ac:dyDescent="0.25">
      <c r="B62" s="19"/>
      <c r="C62" s="2" t="s">
        <v>92</v>
      </c>
      <c r="D62" s="4"/>
      <c r="E62" s="4">
        <v>1115</v>
      </c>
      <c r="F62" s="2" t="s">
        <v>90</v>
      </c>
      <c r="G62" s="6">
        <f t="shared" si="5"/>
        <v>1115</v>
      </c>
      <c r="H62" s="2"/>
      <c r="I62" s="4"/>
      <c r="J62" s="2" t="s">
        <v>90</v>
      </c>
      <c r="K62" s="4">
        <v>1115</v>
      </c>
      <c r="L62" s="4"/>
    </row>
    <row r="63" spans="2:12" ht="42" customHeight="1" x14ac:dyDescent="0.25">
      <c r="B63" s="19"/>
      <c r="C63" s="2" t="s">
        <v>93</v>
      </c>
      <c r="D63" s="4"/>
      <c r="E63" s="4">
        <v>6640</v>
      </c>
      <c r="F63" s="2" t="s">
        <v>90</v>
      </c>
      <c r="G63" s="6">
        <f t="shared" si="5"/>
        <v>6640</v>
      </c>
      <c r="H63" s="2"/>
      <c r="I63" s="4"/>
      <c r="J63" s="2" t="s">
        <v>90</v>
      </c>
      <c r="K63" s="4">
        <v>6640</v>
      </c>
      <c r="L63" s="4"/>
    </row>
    <row r="64" spans="2:12" ht="15" customHeight="1" x14ac:dyDescent="0.25">
      <c r="B64" s="19"/>
      <c r="C64" s="2" t="str">
        <f t="shared" ref="C64:C71" si="8">$C$98</f>
        <v>Фізична особа</v>
      </c>
      <c r="D64" s="4"/>
      <c r="E64" s="4">
        <v>3000</v>
      </c>
      <c r="F64" s="2" t="s">
        <v>94</v>
      </c>
      <c r="G64" s="6">
        <f t="shared" si="5"/>
        <v>3000</v>
      </c>
      <c r="H64" s="2"/>
      <c r="I64" s="4"/>
      <c r="J64" s="2"/>
      <c r="K64" s="4"/>
      <c r="L64" s="4">
        <v>3000</v>
      </c>
    </row>
    <row r="65" spans="2:12" ht="15" customHeight="1" x14ac:dyDescent="0.25">
      <c r="B65" s="19"/>
      <c r="C65" s="2" t="str">
        <f t="shared" si="8"/>
        <v>Фізична особа</v>
      </c>
      <c r="D65" s="4"/>
      <c r="E65" s="4">
        <v>105</v>
      </c>
      <c r="F65" s="2" t="s">
        <v>95</v>
      </c>
      <c r="G65" s="6">
        <f t="shared" si="5"/>
        <v>105</v>
      </c>
      <c r="H65" s="2"/>
      <c r="I65" s="4"/>
      <c r="J65" s="2"/>
      <c r="K65" s="4"/>
      <c r="L65" s="4">
        <v>105</v>
      </c>
    </row>
    <row r="66" spans="2:12" ht="15" customHeight="1" x14ac:dyDescent="0.25">
      <c r="B66" s="19"/>
      <c r="C66" s="2" t="str">
        <f t="shared" si="8"/>
        <v>Фізична особа</v>
      </c>
      <c r="D66" s="4"/>
      <c r="E66" s="4">
        <v>1100</v>
      </c>
      <c r="F66" s="2" t="s">
        <v>96</v>
      </c>
      <c r="G66" s="6">
        <f t="shared" si="5"/>
        <v>1100</v>
      </c>
      <c r="H66" s="2"/>
      <c r="I66" s="4"/>
      <c r="J66" s="2" t="s">
        <v>96</v>
      </c>
      <c r="K66" s="4">
        <v>1100</v>
      </c>
      <c r="L66" s="4"/>
    </row>
    <row r="67" spans="2:12" ht="15" customHeight="1" x14ac:dyDescent="0.25">
      <c r="B67" s="19"/>
      <c r="C67" s="2" t="str">
        <f t="shared" si="8"/>
        <v>Фізична особа</v>
      </c>
      <c r="D67" s="4"/>
      <c r="E67" s="4">
        <v>120</v>
      </c>
      <c r="F67" s="2" t="s">
        <v>97</v>
      </c>
      <c r="G67" s="6">
        <f t="shared" si="5"/>
        <v>120</v>
      </c>
      <c r="H67" s="2"/>
      <c r="I67" s="4"/>
      <c r="J67" s="2"/>
      <c r="K67" s="4"/>
      <c r="L67" s="4">
        <v>120</v>
      </c>
    </row>
    <row r="68" spans="2:12" ht="28.5" customHeight="1" x14ac:dyDescent="0.25">
      <c r="B68" s="19"/>
      <c r="C68" s="2" t="str">
        <f t="shared" si="8"/>
        <v>Фізична особа</v>
      </c>
      <c r="D68" s="4"/>
      <c r="E68" s="4">
        <v>3040</v>
      </c>
      <c r="F68" s="2" t="s">
        <v>98</v>
      </c>
      <c r="G68" s="6">
        <f t="shared" si="5"/>
        <v>3040</v>
      </c>
      <c r="H68" s="2"/>
      <c r="I68" s="4"/>
      <c r="J68" s="2" t="str">
        <f>$F$68</f>
        <v>зміщувачі кухонні і ванна</v>
      </c>
      <c r="K68" s="4">
        <v>3040</v>
      </c>
      <c r="L68" s="4"/>
    </row>
    <row r="69" spans="2:12" ht="15" customHeight="1" x14ac:dyDescent="0.25">
      <c r="B69" s="19"/>
      <c r="C69" s="2" t="str">
        <f t="shared" si="8"/>
        <v>Фізична особа</v>
      </c>
      <c r="D69" s="4"/>
      <c r="E69" s="4">
        <v>9420</v>
      </c>
      <c r="F69" s="2" t="s">
        <v>99</v>
      </c>
      <c r="G69" s="6">
        <f t="shared" si="5"/>
        <v>9420</v>
      </c>
      <c r="H69" s="2"/>
      <c r="I69" s="4"/>
      <c r="J69" s="2"/>
      <c r="K69" s="4"/>
      <c r="L69" s="4">
        <v>9420</v>
      </c>
    </row>
    <row r="70" spans="2:12" ht="15" customHeight="1" x14ac:dyDescent="0.25">
      <c r="B70" s="19"/>
      <c r="C70" s="2" t="str">
        <f t="shared" si="8"/>
        <v>Фізична особа</v>
      </c>
      <c r="D70" s="4"/>
      <c r="E70" s="4">
        <v>480</v>
      </c>
      <c r="F70" s="2" t="s">
        <v>100</v>
      </c>
      <c r="G70" s="6">
        <f t="shared" si="5"/>
        <v>480</v>
      </c>
      <c r="H70" s="2"/>
      <c r="I70" s="4"/>
      <c r="J70" s="2" t="s">
        <v>100</v>
      </c>
      <c r="K70" s="4">
        <v>480</v>
      </c>
      <c r="L70" s="4"/>
    </row>
    <row r="71" spans="2:12" ht="15" customHeight="1" x14ac:dyDescent="0.25">
      <c r="B71" s="19"/>
      <c r="C71" s="2" t="str">
        <f t="shared" si="8"/>
        <v>Фізична особа</v>
      </c>
      <c r="D71" s="4"/>
      <c r="E71" s="4">
        <v>150</v>
      </c>
      <c r="F71" s="2" t="s">
        <v>90</v>
      </c>
      <c r="G71" s="6">
        <f t="shared" si="5"/>
        <v>150</v>
      </c>
      <c r="H71" s="2"/>
      <c r="I71" s="4"/>
      <c r="J71" s="2" t="s">
        <v>90</v>
      </c>
      <c r="K71" s="4">
        <v>150</v>
      </c>
      <c r="L71" s="4"/>
    </row>
    <row r="72" spans="2:12" ht="32.25" customHeight="1" x14ac:dyDescent="0.25">
      <c r="B72" s="19"/>
      <c r="C72" s="2" t="str">
        <f>$C$61</f>
        <v>Гр.організація "Мамочки Хм."</v>
      </c>
      <c r="D72" s="4"/>
      <c r="E72" s="4">
        <v>3420</v>
      </c>
      <c r="F72" s="2" t="s">
        <v>101</v>
      </c>
      <c r="G72" s="6">
        <f t="shared" si="5"/>
        <v>3420</v>
      </c>
      <c r="H72" s="2"/>
      <c r="I72" s="4"/>
      <c r="J72" s="2"/>
      <c r="K72" s="4"/>
      <c r="L72" s="4">
        <v>3420</v>
      </c>
    </row>
    <row r="73" spans="2:12" ht="15" customHeight="1" x14ac:dyDescent="0.25">
      <c r="B73" s="19"/>
      <c r="C73" s="2" t="str">
        <f>$C$62</f>
        <v>Учні школи № 19</v>
      </c>
      <c r="D73" s="4"/>
      <c r="E73" s="4">
        <v>1350</v>
      </c>
      <c r="F73" s="2" t="s">
        <v>101</v>
      </c>
      <c r="G73" s="6">
        <f t="shared" si="5"/>
        <v>1350</v>
      </c>
      <c r="H73" s="2"/>
      <c r="I73" s="4"/>
      <c r="J73" s="2"/>
      <c r="K73" s="4"/>
      <c r="L73" s="4">
        <v>1350</v>
      </c>
    </row>
    <row r="74" spans="2:12" ht="26.25" customHeight="1" x14ac:dyDescent="0.25">
      <c r="B74" s="19"/>
      <c r="C74" s="2" t="s">
        <v>114</v>
      </c>
      <c r="D74" s="4"/>
      <c r="E74" s="4">
        <v>10651</v>
      </c>
      <c r="F74" s="2" t="s">
        <v>140</v>
      </c>
      <c r="G74" s="6">
        <f t="shared" si="5"/>
        <v>10651</v>
      </c>
      <c r="H74" s="2"/>
      <c r="I74" s="4"/>
      <c r="J74" s="2" t="s">
        <v>140</v>
      </c>
      <c r="K74" s="4">
        <v>10651</v>
      </c>
      <c r="L74" s="4"/>
    </row>
    <row r="75" spans="2:12" ht="15" customHeight="1" x14ac:dyDescent="0.25">
      <c r="B75" s="19"/>
      <c r="C75" s="2" t="s">
        <v>102</v>
      </c>
      <c r="D75" s="4"/>
      <c r="E75" s="4">
        <v>620</v>
      </c>
      <c r="F75" s="2" t="s">
        <v>101</v>
      </c>
      <c r="G75" s="6">
        <f t="shared" si="5"/>
        <v>620</v>
      </c>
      <c r="H75" s="2"/>
      <c r="I75" s="4"/>
      <c r="J75" s="2"/>
      <c r="K75" s="4"/>
      <c r="L75" s="4">
        <v>620</v>
      </c>
    </row>
    <row r="76" spans="2:12" ht="30.75" customHeight="1" x14ac:dyDescent="0.25">
      <c r="B76" s="19"/>
      <c r="C76" s="2" t="str">
        <f t="shared" ref="C76:C87" si="9">$C$98</f>
        <v>Фізична особа</v>
      </c>
      <c r="D76" s="4"/>
      <c r="E76" s="4">
        <v>4050</v>
      </c>
      <c r="F76" s="2" t="s">
        <v>103</v>
      </c>
      <c r="G76" s="6">
        <f t="shared" si="5"/>
        <v>4050</v>
      </c>
      <c r="H76" s="2"/>
      <c r="I76" s="4"/>
      <c r="J76" s="2"/>
      <c r="K76" s="4"/>
      <c r="L76" s="4">
        <v>4050</v>
      </c>
    </row>
    <row r="77" spans="2:12" ht="15" customHeight="1" x14ac:dyDescent="0.25">
      <c r="B77" s="19"/>
      <c r="C77" s="2" t="str">
        <f t="shared" si="9"/>
        <v>Фізична особа</v>
      </c>
      <c r="D77" s="4"/>
      <c r="E77" s="4">
        <v>4800</v>
      </c>
      <c r="F77" s="2" t="s">
        <v>99</v>
      </c>
      <c r="G77" s="6">
        <f t="shared" si="5"/>
        <v>4800</v>
      </c>
      <c r="H77" s="2"/>
      <c r="I77" s="4"/>
      <c r="J77" s="2"/>
      <c r="K77" s="4"/>
      <c r="L77" s="4">
        <v>4800</v>
      </c>
    </row>
    <row r="78" spans="2:12" ht="15" customHeight="1" x14ac:dyDescent="0.25">
      <c r="B78" s="19"/>
      <c r="C78" s="2" t="str">
        <f t="shared" si="9"/>
        <v>Фізична особа</v>
      </c>
      <c r="D78" s="4"/>
      <c r="E78" s="4">
        <v>2000</v>
      </c>
      <c r="F78" s="2" t="s">
        <v>104</v>
      </c>
      <c r="G78" s="6">
        <f t="shared" si="5"/>
        <v>2000</v>
      </c>
      <c r="H78" s="2"/>
      <c r="I78" s="4"/>
      <c r="J78" s="2" t="str">
        <f>$F$78</f>
        <v>вікна м/пластикові</v>
      </c>
      <c r="K78" s="4">
        <v>2000</v>
      </c>
      <c r="L78" s="4"/>
    </row>
    <row r="79" spans="2:12" ht="15" customHeight="1" x14ac:dyDescent="0.25">
      <c r="B79" s="19"/>
      <c r="C79" s="2" t="str">
        <f t="shared" si="9"/>
        <v>Фізична особа</v>
      </c>
      <c r="D79" s="4"/>
      <c r="E79" s="4">
        <v>2620</v>
      </c>
      <c r="F79" s="2" t="s">
        <v>105</v>
      </c>
      <c r="G79" s="6">
        <f t="shared" si="5"/>
        <v>2620</v>
      </c>
      <c r="H79" s="2"/>
      <c r="I79" s="4"/>
      <c r="J79" s="2"/>
      <c r="K79" s="4"/>
      <c r="L79" s="4">
        <v>2620</v>
      </c>
    </row>
    <row r="80" spans="2:12" ht="15" customHeight="1" x14ac:dyDescent="0.25">
      <c r="B80" s="19"/>
      <c r="C80" s="2" t="str">
        <f t="shared" si="9"/>
        <v>Фізична особа</v>
      </c>
      <c r="D80" s="4"/>
      <c r="E80" s="4">
        <v>180</v>
      </c>
      <c r="F80" s="2" t="s">
        <v>106</v>
      </c>
      <c r="G80" s="6">
        <f t="shared" si="5"/>
        <v>180</v>
      </c>
      <c r="H80" s="2"/>
      <c r="I80" s="4"/>
      <c r="J80" s="2" t="s">
        <v>106</v>
      </c>
      <c r="K80" s="4">
        <v>180</v>
      </c>
      <c r="L80" s="4"/>
    </row>
    <row r="81" spans="2:12" ht="15" customHeight="1" x14ac:dyDescent="0.25">
      <c r="B81" s="19"/>
      <c r="C81" s="2" t="str">
        <f t="shared" si="9"/>
        <v>Фізична особа</v>
      </c>
      <c r="D81" s="4"/>
      <c r="E81" s="4">
        <v>300</v>
      </c>
      <c r="F81" s="2" t="str">
        <f>$F$70</f>
        <v>фарба емаль</v>
      </c>
      <c r="G81" s="6">
        <f t="shared" si="5"/>
        <v>300</v>
      </c>
      <c r="H81" s="2"/>
      <c r="I81" s="4"/>
      <c r="J81" s="2" t="str">
        <f>$F$70</f>
        <v>фарба емаль</v>
      </c>
      <c r="K81" s="4">
        <v>300</v>
      </c>
      <c r="L81" s="4"/>
    </row>
    <row r="82" spans="2:12" ht="15" customHeight="1" x14ac:dyDescent="0.25">
      <c r="B82" s="19"/>
      <c r="C82" s="2" t="str">
        <f t="shared" si="9"/>
        <v>Фізична особа</v>
      </c>
      <c r="D82" s="4"/>
      <c r="E82" s="4">
        <v>1740</v>
      </c>
      <c r="F82" s="2" t="str">
        <f>$F$66</f>
        <v>зміщувачі кухонні</v>
      </c>
      <c r="G82" s="6">
        <f t="shared" si="5"/>
        <v>1740</v>
      </c>
      <c r="H82" s="2"/>
      <c r="I82" s="4"/>
      <c r="J82" s="2" t="str">
        <f>$F$66</f>
        <v>зміщувачі кухонні</v>
      </c>
      <c r="K82" s="4">
        <v>1740</v>
      </c>
      <c r="L82" s="4"/>
    </row>
    <row r="83" spans="2:12" ht="15" customHeight="1" x14ac:dyDescent="0.25">
      <c r="B83" s="19"/>
      <c r="C83" s="2" t="str">
        <f t="shared" si="9"/>
        <v>Фізична особа</v>
      </c>
      <c r="D83" s="4"/>
      <c r="E83" s="4">
        <v>1300</v>
      </c>
      <c r="F83" s="2" t="s">
        <v>107</v>
      </c>
      <c r="G83" s="6">
        <f t="shared" si="5"/>
        <v>1300</v>
      </c>
      <c r="H83" s="2"/>
      <c r="I83" s="4"/>
      <c r="J83" s="2" t="str">
        <f>$F$83</f>
        <v>зміщувачі на ванну</v>
      </c>
      <c r="K83" s="4">
        <v>1300</v>
      </c>
      <c r="L83" s="4"/>
    </row>
    <row r="84" spans="2:12" ht="15" customHeight="1" x14ac:dyDescent="0.25">
      <c r="B84" s="19"/>
      <c r="C84" s="2" t="str">
        <f t="shared" si="9"/>
        <v>Фізична особа</v>
      </c>
      <c r="D84" s="4"/>
      <c r="E84" s="4">
        <f t="shared" ref="E84:F84" si="10">E64</f>
        <v>3000</v>
      </c>
      <c r="F84" s="4" t="str">
        <f t="shared" si="10"/>
        <v>унітаз</v>
      </c>
      <c r="G84" s="6">
        <f t="shared" si="5"/>
        <v>3000</v>
      </c>
      <c r="H84" s="2"/>
      <c r="I84" s="4"/>
      <c r="J84" s="2" t="s">
        <v>94</v>
      </c>
      <c r="K84" s="4">
        <v>3000</v>
      </c>
      <c r="L84" s="4"/>
    </row>
    <row r="85" spans="2:12" ht="15" customHeight="1" x14ac:dyDescent="0.25">
      <c r="B85" s="19"/>
      <c r="C85" s="2" t="str">
        <f t="shared" si="9"/>
        <v>Фізична особа</v>
      </c>
      <c r="D85" s="4"/>
      <c r="E85" s="4">
        <v>2148</v>
      </c>
      <c r="F85" s="2" t="s">
        <v>108</v>
      </c>
      <c r="G85" s="6">
        <f t="shared" si="5"/>
        <v>2148</v>
      </c>
      <c r="H85" s="2"/>
      <c r="I85" s="4"/>
      <c r="J85" s="2"/>
      <c r="K85" s="4"/>
      <c r="L85" s="4">
        <v>2148</v>
      </c>
    </row>
    <row r="86" spans="2:12" ht="15" customHeight="1" x14ac:dyDescent="0.25">
      <c r="B86" s="19"/>
      <c r="C86" s="2" t="str">
        <f t="shared" si="9"/>
        <v>Фізична особа</v>
      </c>
      <c r="D86" s="4"/>
      <c r="E86" s="4">
        <v>5959</v>
      </c>
      <c r="F86" s="2" t="s">
        <v>109</v>
      </c>
      <c r="G86" s="6">
        <f t="shared" si="5"/>
        <v>5959</v>
      </c>
      <c r="H86" s="2"/>
      <c r="I86" s="4"/>
      <c r="J86" s="2"/>
      <c r="K86" s="4"/>
      <c r="L86" s="4">
        <v>5959</v>
      </c>
    </row>
    <row r="87" spans="2:12" ht="15" customHeight="1" x14ac:dyDescent="0.25">
      <c r="B87" s="19"/>
      <c r="C87" s="2" t="str">
        <f t="shared" si="9"/>
        <v>Фізична особа</v>
      </c>
      <c r="D87" s="4"/>
      <c r="E87" s="4">
        <v>4002</v>
      </c>
      <c r="F87" s="2" t="s">
        <v>110</v>
      </c>
      <c r="G87" s="6">
        <f t="shared" si="5"/>
        <v>4002</v>
      </c>
      <c r="H87" s="2"/>
      <c r="I87" s="4"/>
      <c r="J87" s="2"/>
      <c r="K87" s="4"/>
      <c r="L87" s="4">
        <v>4002</v>
      </c>
    </row>
    <row r="88" spans="2:12" ht="33.75" customHeight="1" x14ac:dyDescent="0.25">
      <c r="B88" s="19"/>
      <c r="C88" s="2" t="s">
        <v>111</v>
      </c>
      <c r="D88" s="4"/>
      <c r="E88" s="4">
        <f>3370+2400</f>
        <v>5770</v>
      </c>
      <c r="F88" s="2" t="s">
        <v>77</v>
      </c>
      <c r="G88" s="6">
        <f t="shared" si="5"/>
        <v>5770</v>
      </c>
      <c r="H88" s="2"/>
      <c r="I88" s="4"/>
      <c r="J88" s="2" t="s">
        <v>77</v>
      </c>
      <c r="K88" s="4">
        <v>5770</v>
      </c>
      <c r="L88" s="4"/>
    </row>
    <row r="89" spans="2:12" ht="15" customHeight="1" x14ac:dyDescent="0.25">
      <c r="B89" s="19"/>
      <c r="C89" s="2" t="str">
        <f>$C$98</f>
        <v>Фізична особа</v>
      </c>
      <c r="D89" s="4"/>
      <c r="E89" s="4">
        <v>9370</v>
      </c>
      <c r="F89" s="2" t="s">
        <v>101</v>
      </c>
      <c r="G89" s="6">
        <f t="shared" si="5"/>
        <v>9370</v>
      </c>
      <c r="H89" s="2"/>
      <c r="I89" s="4"/>
      <c r="J89" s="2"/>
      <c r="K89" s="4"/>
      <c r="L89" s="4">
        <v>9370</v>
      </c>
    </row>
    <row r="90" spans="2:12" ht="30.75" customHeight="1" x14ac:dyDescent="0.25">
      <c r="B90" s="19"/>
      <c r="C90" s="2" t="s">
        <v>112</v>
      </c>
      <c r="D90" s="4"/>
      <c r="E90" s="4">
        <f>500+40+660</f>
        <v>1200</v>
      </c>
      <c r="F90" s="2" t="s">
        <v>113</v>
      </c>
      <c r="G90" s="6">
        <f t="shared" si="5"/>
        <v>1200</v>
      </c>
      <c r="H90" s="2"/>
      <c r="I90" s="4"/>
      <c r="J90" s="2" t="str">
        <f>$J$88</f>
        <v>Засоби гігієни, миючі засоби</v>
      </c>
      <c r="K90" s="4">
        <v>540</v>
      </c>
      <c r="L90" s="4">
        <v>660</v>
      </c>
    </row>
    <row r="91" spans="2:12" ht="27.75" customHeight="1" x14ac:dyDescent="0.25">
      <c r="B91" s="19"/>
      <c r="C91" s="2" t="s">
        <v>114</v>
      </c>
      <c r="D91" s="4"/>
      <c r="E91" s="4">
        <v>900</v>
      </c>
      <c r="F91" s="2" t="s">
        <v>115</v>
      </c>
      <c r="G91" s="6">
        <f t="shared" si="5"/>
        <v>900</v>
      </c>
      <c r="H91" s="2"/>
      <c r="I91" s="4"/>
      <c r="J91" s="2"/>
      <c r="K91" s="4"/>
      <c r="L91" s="4">
        <v>900</v>
      </c>
    </row>
    <row r="92" spans="2:12" ht="15" customHeight="1" x14ac:dyDescent="0.25">
      <c r="B92" s="19"/>
      <c r="C92" s="2" t="s">
        <v>116</v>
      </c>
      <c r="D92" s="4"/>
      <c r="E92" s="4">
        <v>5000</v>
      </c>
      <c r="F92" s="2" t="s">
        <v>117</v>
      </c>
      <c r="G92" s="6">
        <f t="shared" si="5"/>
        <v>5000</v>
      </c>
      <c r="H92" s="2"/>
      <c r="I92" s="4"/>
      <c r="J92" s="2"/>
      <c r="K92" s="4"/>
      <c r="L92" s="4">
        <v>5000</v>
      </c>
    </row>
    <row r="93" spans="2:12" ht="15" customHeight="1" x14ac:dyDescent="0.25">
      <c r="B93" s="19"/>
      <c r="C93" s="2" t="str">
        <f t="shared" ref="C93:C94" si="11">$C$91</f>
        <v>Фізична особа</v>
      </c>
      <c r="D93" s="4"/>
      <c r="E93" s="4">
        <v>608</v>
      </c>
      <c r="F93" s="2" t="s">
        <v>118</v>
      </c>
      <c r="G93" s="6">
        <f t="shared" si="5"/>
        <v>608</v>
      </c>
      <c r="H93" s="2"/>
      <c r="I93" s="4"/>
      <c r="J93" s="2" t="str">
        <f t="shared" ref="J93:J94" si="12">F93</f>
        <v>миючі засоби</v>
      </c>
      <c r="K93" s="4">
        <v>608</v>
      </c>
      <c r="L93" s="4"/>
    </row>
    <row r="94" spans="2:12" ht="15" customHeight="1" x14ac:dyDescent="0.25">
      <c r="B94" s="19"/>
      <c r="C94" s="2" t="str">
        <f t="shared" si="11"/>
        <v>Фізична особа</v>
      </c>
      <c r="D94" s="4"/>
      <c r="E94" s="4">
        <v>1290</v>
      </c>
      <c r="F94" s="2" t="s">
        <v>90</v>
      </c>
      <c r="G94" s="6">
        <f t="shared" si="5"/>
        <v>1290</v>
      </c>
      <c r="H94" s="2"/>
      <c r="I94" s="4"/>
      <c r="J94" s="2" t="str">
        <f t="shared" si="12"/>
        <v>засоби гігієни</v>
      </c>
      <c r="K94" s="4">
        <v>1290</v>
      </c>
      <c r="L94" s="4"/>
    </row>
    <row r="95" spans="2:12" ht="29.25" customHeight="1" x14ac:dyDescent="0.25">
      <c r="B95" s="19"/>
      <c r="C95" s="2" t="s">
        <v>119</v>
      </c>
      <c r="D95" s="4"/>
      <c r="E95" s="4">
        <f>3340+1470</f>
        <v>4810</v>
      </c>
      <c r="F95" s="2" t="s">
        <v>120</v>
      </c>
      <c r="G95" s="6">
        <f t="shared" si="5"/>
        <v>4810</v>
      </c>
      <c r="H95" s="2"/>
      <c r="I95" s="4"/>
      <c r="J95" s="2" t="s">
        <v>120</v>
      </c>
      <c r="K95" s="4">
        <v>4810</v>
      </c>
      <c r="L95" s="4"/>
    </row>
    <row r="96" spans="2:12" ht="30.75" customHeight="1" x14ac:dyDescent="0.25">
      <c r="B96" s="19"/>
      <c r="C96" s="2" t="s">
        <v>121</v>
      </c>
      <c r="D96" s="4"/>
      <c r="E96" s="4">
        <f>4300+2350</f>
        <v>6650</v>
      </c>
      <c r="F96" s="2" t="s">
        <v>120</v>
      </c>
      <c r="G96" s="6">
        <f t="shared" si="5"/>
        <v>6650</v>
      </c>
      <c r="H96" s="2"/>
      <c r="I96" s="4"/>
      <c r="J96" s="2" t="str">
        <f>$J$93</f>
        <v>миючі засоби</v>
      </c>
      <c r="K96" s="4">
        <v>2350</v>
      </c>
      <c r="L96" s="4">
        <v>4300</v>
      </c>
    </row>
    <row r="97" spans="2:12" ht="15" customHeight="1" x14ac:dyDescent="0.25">
      <c r="B97" s="19"/>
      <c r="C97" s="2" t="s">
        <v>122</v>
      </c>
      <c r="D97" s="4"/>
      <c r="E97" s="4">
        <f>6480</f>
        <v>6480</v>
      </c>
      <c r="F97" s="2" t="s">
        <v>90</v>
      </c>
      <c r="G97" s="6">
        <f t="shared" si="5"/>
        <v>6480</v>
      </c>
      <c r="H97" s="2"/>
      <c r="I97" s="4"/>
      <c r="J97" s="2"/>
      <c r="K97" s="4"/>
      <c r="L97" s="4">
        <v>6480</v>
      </c>
    </row>
    <row r="98" spans="2:12" ht="15" customHeight="1" x14ac:dyDescent="0.25">
      <c r="B98" s="19"/>
      <c r="C98" s="2" t="str">
        <f>$C$94</f>
        <v>Фізична особа</v>
      </c>
      <c r="D98" s="4"/>
      <c r="E98" s="4">
        <v>11200</v>
      </c>
      <c r="F98" s="2" t="s">
        <v>90</v>
      </c>
      <c r="G98" s="6">
        <f t="shared" si="5"/>
        <v>11200</v>
      </c>
      <c r="H98" s="2"/>
      <c r="I98" s="4"/>
      <c r="J98" s="2"/>
      <c r="K98" s="4"/>
      <c r="L98" s="4">
        <v>11200</v>
      </c>
    </row>
    <row r="99" spans="2:12" ht="15" customHeight="1" x14ac:dyDescent="0.25">
      <c r="B99" s="19"/>
      <c r="C99" s="2" t="str">
        <f t="shared" ref="C99:C100" si="13">$C$94</f>
        <v>Фізична особа</v>
      </c>
      <c r="D99" s="4"/>
      <c r="E99" s="4">
        <v>7100</v>
      </c>
      <c r="F99" s="2" t="s">
        <v>90</v>
      </c>
      <c r="G99" s="6">
        <f t="shared" si="5"/>
        <v>7100</v>
      </c>
      <c r="H99" s="2"/>
      <c r="I99" s="4"/>
      <c r="J99" s="2"/>
      <c r="K99" s="4"/>
      <c r="L99" s="4">
        <v>7100</v>
      </c>
    </row>
    <row r="100" spans="2:12" ht="15" customHeight="1" x14ac:dyDescent="0.25">
      <c r="B100" s="19"/>
      <c r="C100" s="2" t="str">
        <f t="shared" si="13"/>
        <v>Фізична особа</v>
      </c>
      <c r="D100" s="4"/>
      <c r="E100" s="4">
        <v>3535</v>
      </c>
      <c r="F100" s="2" t="str">
        <f t="shared" ref="F100" si="14">$F$93</f>
        <v>миючі засоби</v>
      </c>
      <c r="G100" s="6">
        <f t="shared" si="5"/>
        <v>3535</v>
      </c>
      <c r="H100" s="2"/>
      <c r="I100" s="4"/>
      <c r="J100" s="2" t="str">
        <f>$J$96</f>
        <v>миючі засоби</v>
      </c>
      <c r="K100" s="4">
        <v>810</v>
      </c>
      <c r="L100" s="4">
        <v>2725</v>
      </c>
    </row>
    <row r="101" spans="2:12" ht="15" customHeight="1" x14ac:dyDescent="0.25">
      <c r="B101" s="19"/>
      <c r="C101" s="2" t="s">
        <v>123</v>
      </c>
      <c r="D101" s="4"/>
      <c r="E101" s="4">
        <f>605+80+30+36</f>
        <v>751</v>
      </c>
      <c r="F101" s="2" t="s">
        <v>124</v>
      </c>
      <c r="G101" s="6">
        <f t="shared" si="5"/>
        <v>751</v>
      </c>
      <c r="H101" s="2"/>
      <c r="I101" s="4"/>
      <c r="J101" s="2"/>
      <c r="K101" s="4">
        <v>116</v>
      </c>
      <c r="L101" s="4">
        <v>635</v>
      </c>
    </row>
    <row r="102" spans="2:12" ht="29.25" customHeight="1" x14ac:dyDescent="0.25">
      <c r="B102" s="19"/>
      <c r="C102" s="2" t="s">
        <v>125</v>
      </c>
      <c r="D102" s="4"/>
      <c r="E102" s="4">
        <v>4078</v>
      </c>
      <c r="F102" s="2" t="s">
        <v>101</v>
      </c>
      <c r="G102" s="6">
        <f t="shared" si="5"/>
        <v>4078</v>
      </c>
      <c r="H102" s="2"/>
      <c r="I102" s="4"/>
      <c r="J102" s="2"/>
      <c r="K102" s="4"/>
      <c r="L102" s="4">
        <v>4078</v>
      </c>
    </row>
    <row r="103" spans="2:12" ht="15" customHeight="1" x14ac:dyDescent="0.25">
      <c r="B103" s="19"/>
      <c r="C103" s="2" t="s">
        <v>126</v>
      </c>
      <c r="D103" s="4"/>
      <c r="E103" s="4">
        <v>16500</v>
      </c>
      <c r="F103" s="2" t="s">
        <v>101</v>
      </c>
      <c r="G103" s="6">
        <f t="shared" si="5"/>
        <v>16500</v>
      </c>
      <c r="H103" s="2"/>
      <c r="I103" s="4"/>
      <c r="J103" s="2"/>
      <c r="K103" s="4"/>
      <c r="L103" s="4">
        <v>16500</v>
      </c>
    </row>
    <row r="104" spans="2:12" ht="15" customHeight="1" x14ac:dyDescent="0.25">
      <c r="B104" s="19"/>
      <c r="C104" s="2" t="s">
        <v>127</v>
      </c>
      <c r="D104" s="4"/>
      <c r="E104" s="4">
        <v>8740</v>
      </c>
      <c r="F104" s="2" t="s">
        <v>101</v>
      </c>
      <c r="G104" s="6">
        <f t="shared" si="5"/>
        <v>8740</v>
      </c>
      <c r="H104" s="2"/>
      <c r="I104" s="4"/>
      <c r="J104" s="2"/>
      <c r="K104" s="4"/>
      <c r="L104" s="4">
        <v>8740</v>
      </c>
    </row>
    <row r="105" spans="2:12" ht="30.75" customHeight="1" x14ac:dyDescent="0.25">
      <c r="B105" s="19"/>
      <c r="C105" s="2" t="str">
        <f>$C$96</f>
        <v>Громадське угрупування ХЕЛП</v>
      </c>
      <c r="D105" s="4"/>
      <c r="E105" s="4">
        <v>700</v>
      </c>
      <c r="F105" s="2" t="s">
        <v>101</v>
      </c>
      <c r="G105" s="6">
        <f t="shared" si="5"/>
        <v>700</v>
      </c>
      <c r="H105" s="2"/>
      <c r="I105" s="4"/>
      <c r="J105" s="2"/>
      <c r="K105" s="4"/>
      <c r="L105" s="4">
        <v>700</v>
      </c>
    </row>
    <row r="106" spans="2:12" ht="15" customHeight="1" x14ac:dyDescent="0.25">
      <c r="B106" s="19"/>
      <c r="C106" s="2" t="s">
        <v>128</v>
      </c>
      <c r="D106" s="4"/>
      <c r="E106" s="4">
        <v>3720</v>
      </c>
      <c r="F106" s="2" t="s">
        <v>129</v>
      </c>
      <c r="G106" s="6">
        <f t="shared" si="5"/>
        <v>3720</v>
      </c>
      <c r="H106" s="2"/>
      <c r="I106" s="4"/>
      <c r="J106" s="2"/>
      <c r="K106" s="4"/>
      <c r="L106" s="4">
        <v>3720</v>
      </c>
    </row>
    <row r="107" spans="2:12" ht="34.5" customHeight="1" x14ac:dyDescent="0.25">
      <c r="B107" s="19"/>
      <c r="C107" s="2" t="str">
        <f>$C$102</f>
        <v>Представники поліції у Хм. Обл.</v>
      </c>
      <c r="D107" s="4"/>
      <c r="E107" s="4">
        <v>910</v>
      </c>
      <c r="F107" s="2" t="s">
        <v>130</v>
      </c>
      <c r="G107" s="6">
        <f t="shared" si="5"/>
        <v>910</v>
      </c>
      <c r="H107" s="2"/>
      <c r="I107" s="4"/>
      <c r="J107" s="2"/>
      <c r="K107" s="4"/>
      <c r="L107" s="4">
        <v>910</v>
      </c>
    </row>
    <row r="108" spans="2:12" ht="15" customHeight="1" x14ac:dyDescent="0.25">
      <c r="B108" s="19"/>
      <c r="C108" s="2" t="s">
        <v>114</v>
      </c>
      <c r="D108" s="4"/>
      <c r="E108" s="4">
        <v>985</v>
      </c>
      <c r="F108" s="2" t="s">
        <v>130</v>
      </c>
      <c r="G108" s="6">
        <f t="shared" si="5"/>
        <v>985</v>
      </c>
      <c r="H108" s="2"/>
      <c r="I108" s="4"/>
      <c r="J108" s="2"/>
      <c r="K108" s="4"/>
      <c r="L108" s="4">
        <v>985</v>
      </c>
    </row>
    <row r="109" spans="2:12" ht="15" customHeight="1" x14ac:dyDescent="0.25">
      <c r="B109" s="19"/>
      <c r="C109" s="2" t="s">
        <v>131</v>
      </c>
      <c r="D109" s="4"/>
      <c r="E109" s="4">
        <v>950</v>
      </c>
      <c r="F109" s="2" t="s">
        <v>130</v>
      </c>
      <c r="G109" s="6">
        <f t="shared" si="5"/>
        <v>950</v>
      </c>
      <c r="H109" s="2"/>
      <c r="I109" s="4"/>
      <c r="J109" s="2"/>
      <c r="K109" s="4"/>
      <c r="L109" s="4">
        <v>950</v>
      </c>
    </row>
    <row r="110" spans="2:12" ht="30" customHeight="1" x14ac:dyDescent="0.25">
      <c r="B110" s="19"/>
      <c r="C110" s="2" t="s">
        <v>132</v>
      </c>
      <c r="D110" s="4"/>
      <c r="E110" s="4">
        <f>300+560</f>
        <v>860</v>
      </c>
      <c r="F110" s="2" t="s">
        <v>133</v>
      </c>
      <c r="G110" s="6">
        <f t="shared" si="5"/>
        <v>860</v>
      </c>
      <c r="H110" s="2"/>
      <c r="I110" s="4"/>
      <c r="J110" s="2"/>
      <c r="K110" s="4"/>
      <c r="L110" s="4">
        <v>860</v>
      </c>
    </row>
    <row r="111" spans="2:12" ht="15" customHeight="1" x14ac:dyDescent="0.25">
      <c r="B111" s="19"/>
      <c r="C111" s="2" t="str">
        <f>$C$105</f>
        <v>Громадське угрупування ХЕЛП</v>
      </c>
      <c r="D111" s="4"/>
      <c r="E111" s="4">
        <v>1735</v>
      </c>
      <c r="F111" s="2" t="str">
        <f>$F$107</f>
        <v>дитячі іграшки</v>
      </c>
      <c r="G111" s="6">
        <f t="shared" si="5"/>
        <v>1735</v>
      </c>
      <c r="H111" s="2"/>
      <c r="I111" s="4"/>
      <c r="J111" s="2"/>
      <c r="K111" s="4"/>
      <c r="L111" s="4">
        <v>1735</v>
      </c>
    </row>
    <row r="112" spans="2:12" ht="15" customHeight="1" x14ac:dyDescent="0.25">
      <c r="B112" s="19"/>
      <c r="C112" s="2" t="str">
        <f t="shared" ref="C112:C114" si="15">$C$108</f>
        <v>Фізична особа</v>
      </c>
      <c r="D112" s="4"/>
      <c r="E112" s="4">
        <v>8000</v>
      </c>
      <c r="F112" s="2" t="s">
        <v>134</v>
      </c>
      <c r="G112" s="6">
        <f t="shared" si="5"/>
        <v>8000</v>
      </c>
      <c r="H112" s="2"/>
      <c r="I112" s="4"/>
      <c r="J112" s="2"/>
      <c r="K112" s="4"/>
      <c r="L112" s="4">
        <v>8000</v>
      </c>
    </row>
    <row r="113" spans="2:12" ht="15" customHeight="1" x14ac:dyDescent="0.25">
      <c r="B113" s="19"/>
      <c r="C113" s="2" t="str">
        <f t="shared" si="15"/>
        <v>Фізична особа</v>
      </c>
      <c r="D113" s="4"/>
      <c r="E113" s="4">
        <v>2896</v>
      </c>
      <c r="F113" s="2" t="s">
        <v>135</v>
      </c>
      <c r="G113" s="6">
        <f t="shared" si="5"/>
        <v>2896</v>
      </c>
      <c r="H113" s="2"/>
      <c r="I113" s="4"/>
      <c r="J113" s="2" t="s">
        <v>135</v>
      </c>
      <c r="K113" s="4">
        <v>2896</v>
      </c>
      <c r="L113" s="4"/>
    </row>
    <row r="114" spans="2:12" ht="15" customHeight="1" x14ac:dyDescent="0.25">
      <c r="B114" s="19"/>
      <c r="C114" s="2" t="str">
        <f t="shared" si="15"/>
        <v>Фізична особа</v>
      </c>
      <c r="D114" s="4"/>
      <c r="E114" s="4">
        <v>6420</v>
      </c>
      <c r="F114" s="2" t="s">
        <v>90</v>
      </c>
      <c r="G114" s="6">
        <f t="shared" si="5"/>
        <v>6420</v>
      </c>
      <c r="H114" s="2"/>
      <c r="I114" s="4"/>
      <c r="J114" s="2"/>
      <c r="K114" s="4"/>
      <c r="L114" s="4">
        <v>6420</v>
      </c>
    </row>
    <row r="115" spans="2:12" ht="15" customHeight="1" x14ac:dyDescent="0.25">
      <c r="B115" s="19"/>
      <c r="C115" s="2" t="s">
        <v>136</v>
      </c>
      <c r="D115" s="4"/>
      <c r="E115" s="4">
        <v>7700</v>
      </c>
      <c r="F115" s="2" t="s">
        <v>90</v>
      </c>
      <c r="G115" s="6">
        <f t="shared" si="5"/>
        <v>7700</v>
      </c>
      <c r="H115" s="2"/>
      <c r="I115" s="4"/>
      <c r="J115" s="2" t="s">
        <v>90</v>
      </c>
      <c r="K115" s="4">
        <v>360</v>
      </c>
      <c r="L115" s="4">
        <v>7340</v>
      </c>
    </row>
    <row r="116" spans="2:12" ht="33.75" customHeight="1" x14ac:dyDescent="0.25">
      <c r="B116" s="19"/>
      <c r="C116" s="2" t="s">
        <v>137</v>
      </c>
      <c r="D116" s="4"/>
      <c r="E116" s="4">
        <f>3020+210+598</f>
        <v>3828</v>
      </c>
      <c r="F116" s="2" t="s">
        <v>138</v>
      </c>
      <c r="G116" s="6">
        <f t="shared" si="5"/>
        <v>3828</v>
      </c>
      <c r="H116" s="2"/>
      <c r="I116" s="4"/>
      <c r="J116" s="2"/>
      <c r="K116" s="4"/>
      <c r="L116" s="4">
        <v>3828</v>
      </c>
    </row>
    <row r="117" spans="2:12" ht="15" customHeight="1" x14ac:dyDescent="0.25">
      <c r="B117" s="19"/>
      <c r="C117" s="2" t="str">
        <f t="shared" ref="C117:C120" si="16">$C$113</f>
        <v>Фізична особа</v>
      </c>
      <c r="D117" s="4"/>
      <c r="E117" s="4">
        <v>256</v>
      </c>
      <c r="F117" s="2" t="s">
        <v>101</v>
      </c>
      <c r="G117" s="6">
        <f t="shared" si="5"/>
        <v>256</v>
      </c>
      <c r="H117" s="2"/>
      <c r="I117" s="4"/>
      <c r="J117" s="2"/>
      <c r="K117" s="4"/>
      <c r="L117" s="4">
        <v>256</v>
      </c>
    </row>
    <row r="118" spans="2:12" ht="15" customHeight="1" x14ac:dyDescent="0.25">
      <c r="B118" s="19"/>
      <c r="C118" s="2" t="str">
        <f t="shared" si="16"/>
        <v>Фізична особа</v>
      </c>
      <c r="D118" s="4"/>
      <c r="E118" s="4">
        <v>1000</v>
      </c>
      <c r="F118" s="2" t="s">
        <v>129</v>
      </c>
      <c r="G118" s="6">
        <f t="shared" si="5"/>
        <v>1000</v>
      </c>
      <c r="H118" s="2"/>
      <c r="I118" s="4"/>
      <c r="J118" s="2"/>
      <c r="K118" s="4"/>
      <c r="L118" s="4">
        <v>1000</v>
      </c>
    </row>
    <row r="119" spans="2:12" ht="15" customHeight="1" x14ac:dyDescent="0.25">
      <c r="B119" s="19"/>
      <c r="C119" s="2" t="str">
        <f t="shared" si="16"/>
        <v>Фізична особа</v>
      </c>
      <c r="D119" s="4"/>
      <c r="E119" s="4">
        <v>2400</v>
      </c>
      <c r="F119" s="2" t="s">
        <v>101</v>
      </c>
      <c r="G119" s="6">
        <f t="shared" si="5"/>
        <v>2400</v>
      </c>
      <c r="H119" s="2"/>
      <c r="I119" s="4"/>
      <c r="J119" s="2"/>
      <c r="K119" s="4"/>
      <c r="L119" s="4">
        <v>2400</v>
      </c>
    </row>
    <row r="120" spans="2:12" x14ac:dyDescent="0.25">
      <c r="B120" s="19"/>
      <c r="C120" s="2" t="str">
        <f t="shared" si="16"/>
        <v>Фізична особа</v>
      </c>
      <c r="D120" s="4"/>
      <c r="E120" s="4">
        <v>1400</v>
      </c>
      <c r="F120" s="2" t="s">
        <v>139</v>
      </c>
      <c r="G120" s="4">
        <f t="shared" si="2"/>
        <v>1400</v>
      </c>
      <c r="H120" s="2"/>
      <c r="I120" s="4"/>
      <c r="J120" s="2"/>
      <c r="K120" s="4"/>
      <c r="L120" s="4">
        <v>1400</v>
      </c>
    </row>
    <row r="121" spans="2:12" x14ac:dyDescent="0.25">
      <c r="B121" s="20"/>
      <c r="C121" s="7" t="s">
        <v>27</v>
      </c>
      <c r="D121" s="6">
        <f>SUM(D55:D120)</f>
        <v>13822.36</v>
      </c>
      <c r="E121" s="4">
        <f>SUM(E56:E120)</f>
        <v>215022</v>
      </c>
      <c r="F121" s="2"/>
      <c r="G121" s="6">
        <f>SUM(G56:G120)</f>
        <v>221699</v>
      </c>
      <c r="H121" s="2"/>
      <c r="I121" s="4"/>
      <c r="J121" s="2"/>
      <c r="K121" s="4"/>
      <c r="L121" s="4"/>
    </row>
    <row r="122" spans="2:12" ht="30" x14ac:dyDescent="0.25">
      <c r="B122" s="2" t="s">
        <v>17</v>
      </c>
      <c r="C122" s="1" t="s">
        <v>18</v>
      </c>
      <c r="D122" s="5">
        <f>D26+D41+D54+D121</f>
        <v>42129.600000000006</v>
      </c>
      <c r="E122" s="5">
        <f>E26+E41+E54+E121</f>
        <v>470229</v>
      </c>
      <c r="F122" s="1" t="s">
        <v>18</v>
      </c>
      <c r="G122" s="5">
        <f>G26+G41+G54+G121</f>
        <v>505213.24</v>
      </c>
      <c r="H122" s="1" t="s">
        <v>18</v>
      </c>
      <c r="I122" s="5">
        <f>SUM(I10:I120)</f>
        <v>6200</v>
      </c>
      <c r="J122" s="1" t="s">
        <v>18</v>
      </c>
      <c r="K122" s="5"/>
      <c r="L122" s="1"/>
    </row>
    <row r="125" spans="2:12" x14ac:dyDescent="0.25">
      <c r="C125" t="s">
        <v>75</v>
      </c>
      <c r="F125" t="s">
        <v>19</v>
      </c>
    </row>
    <row r="127" spans="2:12" x14ac:dyDescent="0.25">
      <c r="C127" t="s">
        <v>20</v>
      </c>
      <c r="F127" t="s">
        <v>21</v>
      </c>
    </row>
  </sheetData>
  <mergeCells count="12">
    <mergeCell ref="B55:B121"/>
    <mergeCell ref="B10:B26"/>
    <mergeCell ref="B28:B41"/>
    <mergeCell ref="B50:B54"/>
    <mergeCell ref="C5:M5"/>
    <mergeCell ref="C3:M3"/>
    <mergeCell ref="D8:F8"/>
    <mergeCell ref="H8:K8"/>
    <mergeCell ref="B8:B9"/>
    <mergeCell ref="C8:C9"/>
    <mergeCell ref="G8:G9"/>
    <mergeCell ref="L8:L9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Пользователь</cp:lastModifiedBy>
  <cp:lastPrinted>2018-10-09T09:40:43Z</cp:lastPrinted>
  <dcterms:created xsi:type="dcterms:W3CDTF">2018-03-27T12:07:03Z</dcterms:created>
  <dcterms:modified xsi:type="dcterms:W3CDTF">2019-01-09T14:55:54Z</dcterms:modified>
</cp:coreProperties>
</file>